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6" i="7"/>
  <c r="C25" i="7"/>
  <c r="C24" i="7" s="1"/>
  <c r="C14" i="7" s="1"/>
  <c r="D24" i="7"/>
  <c r="D23" i="19"/>
  <c r="F17" i="12" l="1"/>
  <c r="J18" i="12"/>
  <c r="J17" i="12"/>
  <c r="D34" i="19" l="1"/>
  <c r="I11" i="21"/>
  <c r="N10" i="21"/>
  <c r="N9" i="21"/>
  <c r="F12" i="11"/>
  <c r="E12" i="11"/>
  <c r="E11" i="21" l="1"/>
  <c r="A2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B75" i="10" l="1"/>
  <c r="D16" i="11" l="1"/>
  <c r="J16" i="11"/>
  <c r="C16" i="11"/>
  <c r="M18" i="12"/>
  <c r="M17" i="12"/>
  <c r="E18" i="12"/>
  <c r="F18" i="12" l="1"/>
  <c r="G18" i="12"/>
  <c r="F19" i="12"/>
  <c r="G17" i="12"/>
  <c r="A2" i="21"/>
  <c r="A2" i="12"/>
  <c r="A2" i="18"/>
  <c r="A2" i="10"/>
  <c r="A8" i="7"/>
  <c r="D33" i="19"/>
  <c r="D32" i="19"/>
  <c r="D11" i="21"/>
  <c r="D13" i="19" s="1"/>
  <c r="C16" i="7" s="1"/>
  <c r="C11" i="21"/>
  <c r="C15" i="7" s="1"/>
  <c r="H17" i="12" l="1"/>
  <c r="I17" i="12"/>
  <c r="H18" i="12"/>
  <c r="I18" i="12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D23" i="15" l="1"/>
  <c r="C23" i="15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C54" i="7" l="1"/>
  <c r="D44" i="10" s="1"/>
  <c r="D44" i="9"/>
  <c r="C35" i="7"/>
  <c r="D35" i="7" s="1"/>
  <c r="D26" i="10"/>
  <c r="D25" i="9"/>
  <c r="M19" i="12"/>
  <c r="E55" i="10"/>
  <c r="E54" i="10"/>
  <c r="E57" i="10"/>
  <c r="M20" i="12" l="1"/>
  <c r="M27" i="12" s="1"/>
  <c r="D25" i="10"/>
  <c r="D18" i="9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G70" i="19" s="1"/>
</calcChain>
</file>

<file path=xl/sharedStrings.xml><?xml version="1.0" encoding="utf-8"?>
<sst xmlns="http://schemas.openxmlformats.org/spreadsheetml/2006/main" count="645" uniqueCount="291">
  <si>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</si>
  <si>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</si>
  <si>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</si>
  <si>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</si>
  <si>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</si>
  <si>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</si>
  <si>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</si>
  <si>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</si>
  <si>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</si>
  <si>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</si>
  <si>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</si>
  <si>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</si>
  <si>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</si>
  <si>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</si>
  <si>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</si>
  <si>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</si>
  <si>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</si>
  <si>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</si>
  <si>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</si>
  <si>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</si>
  <si>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</si>
  <si>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</si>
  <si>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</si>
  <si>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</si>
  <si>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</si>
  <si>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</si>
  <si>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</si>
  <si>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</si>
  <si>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</si>
  <si>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</si>
  <si>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</si>
  <si>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</si>
  <si>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</si>
  <si>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</si>
  <si>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</si>
  <si>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</si>
  <si>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</si>
  <si>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</si>
  <si>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</si>
  <si>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</si>
  <si>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</si>
  <si>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</si>
  <si>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</si>
  <si>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</si>
  <si>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</si>
  <si>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</si>
  <si>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</si>
  <si>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</si>
  <si>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</si>
  <si>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</si>
  <si>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</si>
  <si>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</si>
  <si>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</si>
  <si>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</si>
  <si>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</si>
  <si>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</si>
  <si>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</si>
  <si>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</si>
  <si>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</si>
  <si>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</si>
  <si>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</si>
  <si>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</si>
  <si>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</si>
  <si>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</si>
  <si>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</si>
  <si>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</si>
  <si>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</si>
  <si>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</si>
  <si>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</si>
  <si>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</si>
  <si>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</si>
  <si>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</si>
  <si>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</si>
  <si>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</si>
  <si>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</si>
  <si>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</si>
  <si>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</si>
  <si>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</si>
  <si>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</si>
  <si>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</si>
  <si>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</si>
  <si>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</si>
  <si>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</si>
  <si>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</si>
  <si>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</si>
  <si>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</si>
  <si>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</si>
  <si>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</si>
  <si>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</si>
  <si>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</si>
  <si>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</si>
  <si>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</si>
  <si>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</si>
  <si>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</si>
  <si>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</si>
  <si>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</si>
  <si>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</si>
  <si>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</si>
  <si>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</si>
  <si>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</si>
  <si>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</si>
  <si>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</si>
  <si>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</si>
  <si>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</si>
  <si>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</si>
  <si>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</si>
  <si>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</si>
  <si>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</si>
  <si>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</si>
  <si>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</si>
  <si>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</si>
  <si>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</si>
  <si>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</si>
  <si>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</si>
  <si>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</si>
  <si>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</si>
  <si>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</si>
  <si>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</si>
  <si>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</si>
  <si>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</si>
  <si>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</si>
  <si>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</si>
  <si>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</si>
  <si>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</si>
  <si>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</si>
  <si>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</si>
  <si>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</si>
  <si>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</si>
  <si>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</si>
  <si>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</si>
  <si>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</si>
  <si>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</si>
  <si>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</si>
  <si>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</si>
  <si>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</si>
  <si>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</si>
  <si>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</si>
  <si>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</si>
  <si>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</si>
  <si>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</si>
  <si>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</si>
  <si>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</si>
  <si>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</si>
  <si>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</si>
  <si>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</si>
  <si>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</si>
  <si>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</si>
  <si>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</si>
  <si>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</si>
  <si>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</si>
  <si>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</si>
  <si>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</si>
  <si>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</si>
  <si>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</si>
  <si>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</si>
  <si>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</si>
  <si>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</si>
  <si>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</si>
  <si>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</si>
  <si>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</si>
  <si>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</si>
  <si>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</si>
  <si>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</si>
  <si>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</si>
  <si>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</si>
  <si>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</si>
  <si>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</si>
  <si>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</si>
  <si>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</si>
  <si>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</si>
  <si>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</si>
  <si>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</si>
  <si>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</si>
  <si>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</si>
  <si>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</si>
  <si>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</si>
  <si>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</si>
  <si>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</si>
  <si>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</si>
  <si>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</si>
  <si>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</si>
  <si>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</si>
  <si>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</si>
  <si>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</si>
  <si>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</si>
  <si>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</si>
  <si>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</si>
  <si>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</si>
  <si>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</si>
  <si>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</si>
  <si>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</si>
  <si>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</si>
  <si>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</si>
  <si>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</si>
  <si>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</si>
  <si>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</si>
  <si>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</si>
  <si>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</si>
  <si>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</si>
  <si>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</si>
  <si>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</si>
  <si>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</si>
  <si>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</si>
  <si>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</si>
  <si>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</si>
  <si>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</si>
  <si>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</si>
  <si>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</si>
  <si>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</si>
  <si>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</si>
  <si>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</si>
  <si>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</si>
  <si>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</si>
  <si>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</si>
  <si>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</si>
  <si>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</si>
  <si>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</si>
  <si>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</si>
  <si>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</si>
  <si>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</si>
  <si>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</si>
  <si>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</si>
  <si>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</si>
  <si>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</si>
  <si>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</si>
  <si>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</si>
  <si>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</si>
  <si>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</si>
  <si>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</si>
  <si>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</si>
  <si>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</si>
  <si>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</si>
  <si>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</si>
  <si>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</si>
  <si>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</si>
  <si>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</si>
  <si>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</si>
  <si>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</si>
  <si>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</si>
  <si>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</si>
  <si>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</si>
  <si>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</si>
  <si>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</si>
  <si>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</si>
  <si>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</si>
  <si>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</si>
  <si>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</si>
  <si>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</si>
  <si>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</si>
  <si>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</si>
  <si>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</si>
  <si>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</si>
  <si>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</si>
  <si>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</si>
  <si>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</si>
  <si>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</si>
  <si>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</si>
  <si>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</si>
  <si>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</si>
  <si>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</si>
  <si>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</si>
  <si>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</si>
  <si>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</si>
  <si>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</si>
  <si>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</si>
  <si>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</si>
  <si>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</si>
  <si>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</si>
  <si>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</si>
  <si>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</si>
  <si>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</si>
  <si>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Զ․Սաֆարյան</t>
  </si>
  <si>
    <t xml:space="preserve">Ա․Մովսեսյան </t>
  </si>
  <si>
    <t xml:space="preserve">Զ․Սաֆարյան </t>
  </si>
  <si>
    <t>Ա․Մովսեսյան</t>
  </si>
  <si>
    <t xml:space="preserve">«Երևանի հ․68 մսուր-մանկապարտեզ» ՀՈԱԿ-ի </t>
  </si>
  <si>
    <t>գումարի վերադարձ</t>
  </si>
  <si>
    <t>Աշխատավարձի գծով</t>
  </si>
  <si>
    <t>կադաստր</t>
  </si>
  <si>
    <t>Դուրս գրվող գույքի գնահատման գծով</t>
  </si>
  <si>
    <t xml:space="preserve">Հավելված 83  </t>
  </si>
  <si>
    <t xml:space="preserve">Հավելված 84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</si>
  <si>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</si>
  <si>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</si>
  <si>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</si>
  <si>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</si>
  <si>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</si>
  <si>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</si>
  <si>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</si>
  <si>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 xml:space="preserve">Այլ եկամուտներ </t>
  </si>
  <si>
    <t>Այլ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</si>
</sst>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5">
          <cell r="D25">
            <v>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5" zoomScaleSheetLayoutView="100" workbookViewId="0">
      <selection activeCell="F1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280</v>
      </c>
      <c r="E1" s="47"/>
    </row>
    <row r="2" spans="1:13">
      <c r="C2" s="47"/>
      <c r="D2" s="47" t="s">
        <v>282</v>
      </c>
      <c r="E2" s="47"/>
    </row>
    <row r="3" spans="1:13">
      <c r="C3" s="47"/>
      <c r="D3" s="47" t="s">
        <v>283</v>
      </c>
      <c r="E3" s="47"/>
    </row>
    <row r="4" spans="1:13">
      <c r="C4" s="223"/>
      <c r="D4" s="223" t="s">
        <v>284</v>
      </c>
      <c r="E4" s="47"/>
    </row>
    <row r="5" spans="1:13">
      <c r="C5" s="223"/>
      <c r="D5" s="223" t="s">
        <v>285</v>
      </c>
      <c r="E5" s="47"/>
    </row>
    <row r="6" spans="1:13" hidden="1">
      <c r="C6" s="48"/>
      <c r="D6" s="46"/>
      <c r="E6" s="49"/>
    </row>
    <row r="7" spans="1:13" ht="20.399999999999999">
      <c r="A7" s="537" t="s">
        <v>41</v>
      </c>
      <c r="B7" s="537"/>
      <c r="C7" s="537"/>
      <c r="D7" s="537"/>
      <c r="E7" s="50"/>
    </row>
    <row r="8" spans="1:13" ht="20.399999999999999">
      <c r="A8" s="538" t="s">
        <v>275</v>
      </c>
      <c r="B8" s="538"/>
      <c r="C8" s="538"/>
      <c r="D8" s="538"/>
    </row>
    <row r="9" spans="1:13" ht="18">
      <c r="A9" s="539" t="s">
        <v>246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1"/>
      <c r="E11" s="55"/>
    </row>
    <row r="12" spans="1:13">
      <c r="A12" s="189">
        <v>1</v>
      </c>
      <c r="B12" s="190" t="s">
        <v>118</v>
      </c>
      <c r="C12" s="61"/>
      <c r="D12" s="392">
        <v>49310.400000000001</v>
      </c>
      <c r="E12" s="55"/>
      <c r="F12" s="6">
        <v>49310.400000000001</v>
      </c>
    </row>
    <row r="13" spans="1:13" s="3" customFormat="1" hidden="1">
      <c r="A13" s="189">
        <v>2</v>
      </c>
      <c r="B13" s="190" t="s">
        <v>8</v>
      </c>
      <c r="C13" s="63"/>
      <c r="D13" s="392">
        <f>+'Snund ev finans. pastaci'!D11</f>
        <v>0</v>
      </c>
      <c r="E13" s="393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2"/>
      <c r="E14" s="395" t="s">
        <v>223</v>
      </c>
    </row>
    <row r="15" spans="1:13" hidden="1">
      <c r="A15" s="189">
        <v>4</v>
      </c>
      <c r="B15" s="190" t="s">
        <v>63</v>
      </c>
      <c r="C15" s="61"/>
      <c r="D15" s="392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2"/>
      <c r="E16" s="55"/>
    </row>
    <row r="17" spans="1:23" hidden="1">
      <c r="A17" s="533">
        <v>6</v>
      </c>
      <c r="B17" s="190" t="s">
        <v>9</v>
      </c>
      <c r="C17" s="61"/>
      <c r="D17" s="534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1978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1978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09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3">
        <v>3</v>
      </c>
      <c r="E22" s="55"/>
    </row>
    <row r="23" spans="1:23" s="3" customFormat="1">
      <c r="A23" s="193">
        <v>4</v>
      </c>
      <c r="B23" s="80" t="s">
        <v>286</v>
      </c>
      <c r="C23" s="63"/>
      <c r="D23" s="293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287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288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289</v>
      </c>
      <c r="C26" s="63"/>
      <c r="D26" s="293">
        <v>95.2</v>
      </c>
      <c r="E26" s="27"/>
      <c r="F26" s="2" t="s">
        <v>276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4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2">
        <f>+D12+D19+D22+D23+D26</f>
        <v>51434.6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277</v>
      </c>
      <c r="C31" s="61"/>
      <c r="D31" s="535">
        <f>+Ashkhatavardz!M11</f>
        <v>33062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1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8172.9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1302.5999999999999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1067.9000000000001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185.6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50</v>
      </c>
      <c r="E38" s="55"/>
    </row>
    <row r="39" spans="1:23">
      <c r="A39" s="189">
        <v>7</v>
      </c>
      <c r="B39" s="190" t="s">
        <v>19</v>
      </c>
      <c r="C39" s="61"/>
      <c r="D39" s="293">
        <v>25.5</v>
      </c>
      <c r="E39" s="55"/>
    </row>
    <row r="40" spans="1:23">
      <c r="A40" s="189">
        <v>8</v>
      </c>
      <c r="B40" s="190" t="s">
        <v>20</v>
      </c>
      <c r="C40" s="64"/>
      <c r="D40" s="364">
        <f>SUM(D41:D43)</f>
        <v>148.6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25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66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243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244</v>
      </c>
      <c r="O44" s="8"/>
      <c r="P44" s="541"/>
    </row>
    <row r="45" spans="1:23" ht="18.600000000000001" thickBot="1">
      <c r="A45" s="189">
        <v>9</v>
      </c>
      <c r="B45" s="190" t="s">
        <v>30</v>
      </c>
      <c r="C45" s="61"/>
      <c r="D45" s="293">
        <v>588</v>
      </c>
      <c r="E45" s="55" t="s">
        <v>225</v>
      </c>
      <c r="J45" s="353">
        <v>4</v>
      </c>
      <c r="K45" s="111" t="s">
        <v>199</v>
      </c>
      <c r="L45" s="355">
        <v>147</v>
      </c>
      <c r="M45" s="111" t="s">
        <v>200</v>
      </c>
      <c r="N45" s="354">
        <f>+J45*L45/12*2</f>
        <v>98</v>
      </c>
      <c r="O45" s="48" t="s">
        <v>224</v>
      </c>
      <c r="P45" s="407">
        <v>490</v>
      </c>
      <c r="Q45" s="7" t="s">
        <v>200</v>
      </c>
      <c r="R45" s="405">
        <f>+N45+P45</f>
        <v>588</v>
      </c>
    </row>
    <row r="46" spans="1:23">
      <c r="A46" s="189">
        <v>10</v>
      </c>
      <c r="B46" s="190" t="s">
        <v>25</v>
      </c>
      <c r="C46" s="61"/>
      <c r="D46" s="293">
        <v>120</v>
      </c>
      <c r="E46" s="55"/>
    </row>
    <row r="47" spans="1:23" hidden="1">
      <c r="A47" s="189">
        <v>12</v>
      </c>
      <c r="B47" s="227" t="s">
        <v>75</v>
      </c>
      <c r="C47" s="61"/>
      <c r="D47" s="293"/>
      <c r="E47" s="55"/>
    </row>
    <row r="48" spans="1:23">
      <c r="A48" s="189">
        <v>11</v>
      </c>
      <c r="B48" s="190" t="s">
        <v>48</v>
      </c>
      <c r="C48" s="61"/>
      <c r="D48" s="293">
        <v>78</v>
      </c>
      <c r="E48" s="55"/>
    </row>
    <row r="49" spans="1:6">
      <c r="A49" s="189">
        <v>12</v>
      </c>
      <c r="B49" s="190" t="s">
        <v>121</v>
      </c>
      <c r="C49" s="61"/>
      <c r="D49" s="293">
        <v>20</v>
      </c>
      <c r="E49" s="55"/>
    </row>
    <row r="50" spans="1:6">
      <c r="A50" s="189">
        <v>13</v>
      </c>
      <c r="B50" s="190" t="s">
        <v>122</v>
      </c>
      <c r="C50" s="61"/>
      <c r="D50" s="293">
        <v>95</v>
      </c>
      <c r="E50" s="55"/>
      <c r="F50" s="62"/>
    </row>
    <row r="51" spans="1:6">
      <c r="A51" s="189">
        <v>14</v>
      </c>
      <c r="B51" s="190" t="s">
        <v>26</v>
      </c>
      <c r="C51" s="61"/>
      <c r="D51" s="293">
        <v>84</v>
      </c>
      <c r="E51" s="55"/>
      <c r="F51" s="62"/>
    </row>
    <row r="52" spans="1:6">
      <c r="A52" s="189">
        <v>15</v>
      </c>
      <c r="B52" s="190" t="s">
        <v>27</v>
      </c>
      <c r="C52" s="61"/>
      <c r="D52" s="293">
        <v>76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16</v>
      </c>
      <c r="B55" s="190" t="s">
        <v>45</v>
      </c>
      <c r="C55" s="61"/>
      <c r="D55" s="293">
        <v>150</v>
      </c>
      <c r="E55" s="55"/>
    </row>
    <row r="56" spans="1:6">
      <c r="A56" s="189">
        <v>17</v>
      </c>
      <c r="B56" s="190" t="s">
        <v>76</v>
      </c>
      <c r="C56" s="61"/>
      <c r="D56" s="293">
        <v>40</v>
      </c>
      <c r="E56" s="55"/>
    </row>
    <row r="57" spans="1:6">
      <c r="A57" s="189">
        <v>18</v>
      </c>
      <c r="B57" s="190" t="s">
        <v>77</v>
      </c>
      <c r="C57" s="61"/>
      <c r="D57" s="293">
        <v>95</v>
      </c>
      <c r="E57" s="55"/>
    </row>
    <row r="58" spans="1:6">
      <c r="A58" s="189">
        <v>19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20</v>
      </c>
      <c r="B61" s="190" t="s">
        <v>64</v>
      </c>
      <c r="C61" s="61"/>
      <c r="D61" s="293">
        <f>+D25</f>
        <v>48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21</v>
      </c>
      <c r="B63" s="190" t="s">
        <v>279</v>
      </c>
      <c r="C63" s="61"/>
      <c r="D63" s="293">
        <v>30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4" t="s">
        <v>124</v>
      </c>
    </row>
    <row r="66" spans="1:14">
      <c r="A66" s="189">
        <v>22</v>
      </c>
      <c r="B66" s="80" t="s">
        <v>28</v>
      </c>
      <c r="C66" s="61"/>
      <c r="D66" s="293">
        <v>1978</v>
      </c>
      <c r="E66" s="55"/>
    </row>
    <row r="67" spans="1:14" s="3" customFormat="1" ht="15">
      <c r="A67" s="196">
        <v>22.1</v>
      </c>
      <c r="B67" s="73" t="s">
        <v>79</v>
      </c>
      <c r="C67" s="63"/>
      <c r="D67" s="294">
        <v>1978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80</v>
      </c>
      <c r="C68" s="61"/>
      <c r="D68" s="293">
        <v>47</v>
      </c>
      <c r="E68" s="55"/>
      <c r="F68" s="6" t="s">
        <v>278</v>
      </c>
    </row>
    <row r="69" spans="1:14" s="18" customFormat="1" ht="18">
      <c r="A69" s="189">
        <v>24</v>
      </c>
      <c r="B69" s="190" t="s">
        <v>68</v>
      </c>
      <c r="C69" s="61"/>
      <c r="D69" s="293">
        <v>3967.5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2">
        <f>SUM(D31,D34:D40,D44:D66,D68:D69)</f>
        <v>51434.6</v>
      </c>
      <c r="E70" s="359">
        <f>+D28-D70</f>
        <v>0</v>
      </c>
      <c r="F70" s="529">
        <f>+D28-D70</f>
        <v>0</v>
      </c>
      <c r="G70" s="529">
        <f>+F70-'Dramakan hosqer'!C87</f>
        <v>-4164.4000000000015</v>
      </c>
    </row>
    <row r="71" spans="1:14" ht="14.2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5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5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8" customHeight="1">
      <c r="B77" s="495" t="s">
        <v>247</v>
      </c>
      <c r="D77" s="394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9" zoomScaleSheetLayoutView="100" workbookViewId="0">
      <selection activeCell="E34" sqref="E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2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4" t="s">
        <v>41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8" t="str">
        <f>+'Ekamut-caxs'!A8:D8</f>
        <v xml:space="preserve">«Երևանի հ․68 մսուր-մանկապարտեզ» ՀՈԱԿ-ի </v>
      </c>
      <c r="B8" s="538"/>
      <c r="C8" s="538"/>
      <c r="D8" s="131"/>
      <c r="E8" s="4"/>
      <c r="F8" s="349"/>
      <c r="G8" s="349"/>
      <c r="H8" s="49"/>
      <c r="I8" s="6"/>
      <c r="J8" s="6"/>
      <c r="K8" s="6"/>
    </row>
    <row r="9" spans="1:11" s="7" customFormat="1" ht="18.75" customHeight="1">
      <c r="A9" s="539" t="s">
        <v>248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8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4">
        <f>+'Dramakani hamematakan'!D6</f>
        <v>245.8</v>
      </c>
      <c r="D13" s="542" t="s">
        <v>235</v>
      </c>
      <c r="E13" s="543"/>
      <c r="F13" s="357"/>
      <c r="G13" s="357"/>
      <c r="H13" s="356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4">
        <f>+C15+C23+C24+C27</f>
        <v>49456.6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3" t="s">
        <v>118</v>
      </c>
      <c r="C15" s="325">
        <f>+'Ekamut-caxs'!$D12</f>
        <v>49310.400000000001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6" t="s">
        <v>8</v>
      </c>
      <c r="C16" s="325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7" t="s">
        <v>53</v>
      </c>
      <c r="C17" s="324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8" t="s">
        <v>63</v>
      </c>
      <c r="C18" s="324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3" t="s">
        <v>119</v>
      </c>
      <c r="C19" s="325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1">
        <v>6</v>
      </c>
      <c r="B20" s="323" t="s">
        <v>9</v>
      </c>
      <c r="C20" s="53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3" t="s">
        <v>72</v>
      </c>
      <c r="C21" s="325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3" t="s">
        <v>34</v>
      </c>
      <c r="C22" s="324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3" t="s">
        <v>10</v>
      </c>
      <c r="C23" s="325">
        <f>+'Ekamut-caxs'!D22</f>
        <v>3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9.5" customHeight="1">
      <c r="A24" s="79">
        <v>3</v>
      </c>
      <c r="B24" s="326" t="s">
        <v>286</v>
      </c>
      <c r="C24" s="325">
        <f>SUM(C25:C26)</f>
        <v>48</v>
      </c>
      <c r="D24" s="410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36">
        <v>4.0999999999999996</v>
      </c>
      <c r="B25" s="33" t="s">
        <v>287</v>
      </c>
      <c r="C25" s="338">
        <f>+'[5]Ekamut-caxs'!D24</f>
        <v>0</v>
      </c>
      <c r="D25" s="352"/>
      <c r="E25" s="126"/>
      <c r="F25" s="126"/>
      <c r="G25" s="126"/>
      <c r="H25" s="126"/>
      <c r="I25" s="105"/>
      <c r="J25" s="105"/>
      <c r="K25" s="105"/>
    </row>
    <row r="26" spans="1:11" s="106" customFormat="1" ht="19.5" customHeight="1">
      <c r="A26" s="536">
        <v>3.1</v>
      </c>
      <c r="B26" s="33" t="s">
        <v>288</v>
      </c>
      <c r="C26" s="338">
        <f>+'[6]Ekamut-caxs'!D25</f>
        <v>48</v>
      </c>
      <c r="D26" s="352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329" t="s">
        <v>290</v>
      </c>
      <c r="C27" s="324">
        <v>95.2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29"/>
      <c r="C28" s="324"/>
      <c r="D28" s="491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4">
        <f>C30+C72+C84</f>
        <v>45538</v>
      </c>
      <c r="D29" s="366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4">
        <f>SUM(C31,C34:C40,C44:C66,C70:C71)</f>
        <v>45538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0" t="s">
        <v>12</v>
      </c>
      <c r="C31" s="325">
        <f>+'Ekamut-caxs'!D31</f>
        <v>33062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38">
        <f>+'Ekamut-caxs'!D32</f>
        <v>0</v>
      </c>
      <c r="D32" s="352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8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6" t="s">
        <v>16</v>
      </c>
      <c r="C34" s="324">
        <f>+'Ekamut-caxs'!D34</f>
        <v>8172.9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6" t="s">
        <v>15</v>
      </c>
      <c r="C35" s="325">
        <f>+'Ekamut-caxs'!D35</f>
        <v>1302.5999999999999</v>
      </c>
      <c r="D35" s="410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6" t="s">
        <v>14</v>
      </c>
      <c r="C36" s="325">
        <f>+'Ekamut-caxs'!D36</f>
        <v>1067.9000000000001</v>
      </c>
      <c r="D36" s="410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6" t="s">
        <v>17</v>
      </c>
      <c r="C37" s="325">
        <f>+'Ekamut-caxs'!D37</f>
        <v>185.6</v>
      </c>
      <c r="D37" s="410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6" t="s">
        <v>18</v>
      </c>
      <c r="C38" s="325">
        <f>+'Ekamut-caxs'!D38</f>
        <v>50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6" t="s">
        <v>19</v>
      </c>
      <c r="C39" s="325">
        <f>+'Ekamut-caxs'!D39</f>
        <v>25.5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6" t="s">
        <v>20</v>
      </c>
      <c r="C40" s="325">
        <f>SUM(C41:C43)</f>
        <v>148.6</v>
      </c>
      <c r="D40" s="136"/>
      <c r="E40" s="110"/>
      <c r="F40" s="110"/>
      <c r="G40" s="110"/>
      <c r="H40" s="110"/>
      <c r="I40" s="118"/>
      <c r="J40" s="118"/>
      <c r="K40" s="118"/>
    </row>
    <row r="41" spans="1:11" ht="22.5" customHeight="1">
      <c r="A41" s="28">
        <v>8.1</v>
      </c>
      <c r="B41" s="33" t="s">
        <v>21</v>
      </c>
      <c r="C41" s="325">
        <f>+'Ekamut-caxs'!D41</f>
        <v>57.6</v>
      </c>
    </row>
    <row r="42" spans="1:11" ht="22.5" customHeight="1">
      <c r="A42" s="28">
        <v>8.1999999999999993</v>
      </c>
      <c r="B42" s="33" t="s">
        <v>22</v>
      </c>
      <c r="C42" s="325">
        <f>+'Ekamut-caxs'!D42</f>
        <v>25</v>
      </c>
    </row>
    <row r="43" spans="1:11" ht="22.5" customHeight="1">
      <c r="A43" s="28">
        <v>8.3000000000000007</v>
      </c>
      <c r="B43" s="33" t="s">
        <v>23</v>
      </c>
      <c r="C43" s="325">
        <f>+'Ekamut-caxs'!D43</f>
        <v>66</v>
      </c>
    </row>
    <row r="44" spans="1:11" s="119" customFormat="1" ht="18" hidden="1" customHeight="1">
      <c r="A44" s="79">
        <v>9</v>
      </c>
      <c r="B44" s="326" t="s">
        <v>24</v>
      </c>
      <c r="C44" s="325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6" t="s">
        <v>30</v>
      </c>
      <c r="C45" s="324">
        <f>+'Ekamut-caxs'!D45</f>
        <v>588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6" t="s">
        <v>25</v>
      </c>
      <c r="C46" s="324">
        <f>+'Ekamut-caxs'!D46</f>
        <v>120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11</v>
      </c>
      <c r="B47" s="331" t="s">
        <v>75</v>
      </c>
      <c r="C47" s="324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11</v>
      </c>
      <c r="B48" s="326" t="s">
        <v>48</v>
      </c>
      <c r="C48" s="325">
        <f>+'Ekamut-caxs'!D48</f>
        <v>78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6" t="s">
        <v>121</v>
      </c>
      <c r="C49" s="325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6" t="s">
        <v>122</v>
      </c>
      <c r="C50" s="325">
        <f>+'Ekamut-caxs'!D50</f>
        <v>95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6" t="s">
        <v>26</v>
      </c>
      <c r="C51" s="325">
        <f>+'Ekamut-caxs'!D51</f>
        <v>84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6" t="s">
        <v>27</v>
      </c>
      <c r="C52" s="325">
        <f>+'Ekamut-caxs'!D52</f>
        <v>76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6" t="s">
        <v>67</v>
      </c>
      <c r="C53" s="325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6" t="s">
        <v>54</v>
      </c>
      <c r="C54" s="325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6" t="s">
        <v>45</v>
      </c>
      <c r="C55" s="325">
        <f>+'Ekamut-caxs'!D55</f>
        <v>150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6" t="s">
        <v>76</v>
      </c>
      <c r="C56" s="325">
        <f>+'Ekamut-caxs'!D56</f>
        <v>40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6" t="s">
        <v>77</v>
      </c>
      <c r="C57" s="325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6" t="s">
        <v>46</v>
      </c>
      <c r="C58" s="325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6" t="s">
        <v>123</v>
      </c>
      <c r="C59" s="325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6" t="s">
        <v>47</v>
      </c>
      <c r="C60" s="325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6" t="s">
        <v>64</v>
      </c>
      <c r="C61" s="325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5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21</v>
      </c>
      <c r="B63" s="326" t="s">
        <v>279</v>
      </c>
      <c r="C63" s="325">
        <f>+'Ekamut-caxs'!D63</f>
        <v>30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6"/>
      <c r="C64" s="324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6"/>
      <c r="C65" s="324">
        <f>+'Ekamut-caxs'!D65</f>
        <v>0</v>
      </c>
      <c r="D65" s="491" t="s">
        <v>124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47" t="s">
        <v>36</v>
      </c>
      <c r="C66" s="325">
        <f>SUM(C67:C69)</f>
        <v>47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5.6">
      <c r="A69" s="15">
        <v>22.1</v>
      </c>
      <c r="B69" s="122" t="s">
        <v>85</v>
      </c>
      <c r="C69" s="530">
        <f>+'Ekamut-caxs'!D68</f>
        <v>47</v>
      </c>
    </row>
    <row r="70" spans="1:11" s="119" customFormat="1" ht="18" thickBot="1">
      <c r="A70" s="90">
        <v>23</v>
      </c>
      <c r="B70" s="332" t="s">
        <v>38</v>
      </c>
      <c r="C70" s="325">
        <f>+'Deb. ev kreditor'!D59-'Deb. ev kreditor'!D54</f>
        <v>48.9</v>
      </c>
      <c r="D70" s="136"/>
      <c r="E70" s="528">
        <f>+C13-C70</f>
        <v>196.9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3" t="s">
        <v>86</v>
      </c>
      <c r="C71" s="324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4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5" t="s">
        <v>90</v>
      </c>
      <c r="C73" s="325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6" t="s">
        <v>87</v>
      </c>
      <c r="C74" s="32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6" t="s">
        <v>88</v>
      </c>
      <c r="C75" s="32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6" t="s">
        <v>89</v>
      </c>
      <c r="C76" s="32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6" t="s">
        <v>65</v>
      </c>
      <c r="C77" s="324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7" t="s">
        <v>66</v>
      </c>
      <c r="C78" s="324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7"/>
      <c r="C79" s="324"/>
      <c r="D79" s="492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5" t="s">
        <v>91</v>
      </c>
      <c r="C80" s="32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5" t="s">
        <v>62</v>
      </c>
      <c r="C81" s="32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8" t="s">
        <v>61</v>
      </c>
      <c r="C82" s="32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5" t="s">
        <v>50</v>
      </c>
      <c r="C83" s="32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0" t="s">
        <v>16</v>
      </c>
      <c r="C85" s="32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0"/>
      <c r="C86" s="32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4">
        <f>C13+C14-C29</f>
        <v>4164.4000000000015</v>
      </c>
      <c r="D87" s="542" t="s">
        <v>202</v>
      </c>
      <c r="E87" s="543"/>
      <c r="F87" s="357"/>
      <c r="G87" s="357"/>
      <c r="H87" s="356"/>
      <c r="I87" s="120"/>
      <c r="J87" s="120"/>
      <c r="K87" s="120"/>
    </row>
    <row r="88" spans="1:11" s="101" customFormat="1" ht="45" customHeight="1">
      <c r="A88" s="107"/>
      <c r="B88" s="108"/>
      <c r="D88" s="371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7" t="s">
        <v>271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9" t="s">
        <v>272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8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2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5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B15" sqref="B15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3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6" t="s">
        <v>55</v>
      </c>
      <c r="B1" s="546"/>
      <c r="C1" s="546"/>
      <c r="D1" s="546"/>
      <c r="E1" s="546"/>
      <c r="F1" s="546"/>
    </row>
    <row r="2" spans="1:18" s="23" customFormat="1" ht="25.5" customHeight="1">
      <c r="A2" s="545" t="str">
        <f>+'Ekamut-caxs'!A8:D8</f>
        <v xml:space="preserve">«Երևանի հ․68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3.25" customHeight="1">
      <c r="A3" s="549" t="s">
        <v>249</v>
      </c>
      <c r="B3" s="549"/>
      <c r="C3" s="549"/>
      <c r="D3" s="549"/>
      <c r="E3" s="549"/>
      <c r="F3" s="549"/>
      <c r="G3" s="24"/>
      <c r="H3" s="24"/>
      <c r="I3" s="24"/>
    </row>
    <row r="4" spans="1:18">
      <c r="F4" s="497" t="s">
        <v>0</v>
      </c>
    </row>
    <row r="5" spans="1:18" ht="80.25" customHeight="1">
      <c r="A5" s="496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4" t="s">
        <v>245</v>
      </c>
    </row>
    <row r="6" spans="1:18" s="23" customFormat="1" ht="31.5" customHeight="1">
      <c r="A6" s="82" t="s">
        <v>7</v>
      </c>
      <c r="B6" s="83" t="s">
        <v>147</v>
      </c>
      <c r="C6" s="360">
        <f>SUM(C7:C14,C17:C19)</f>
        <v>51294.8</v>
      </c>
      <c r="D6" s="360">
        <f>SUM(D7:D14,D17:D19)</f>
        <v>51434.6</v>
      </c>
      <c r="E6" s="360">
        <f t="shared" ref="E6:E60" si="0">D6-C6</f>
        <v>139.79999999999563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6" t="s">
        <v>118</v>
      </c>
      <c r="C7" s="339">
        <v>49310.400000000001</v>
      </c>
      <c r="D7" s="340">
        <f>+'Ekamut-caxs'!D12</f>
        <v>49310.400000000001</v>
      </c>
      <c r="E7" s="340">
        <f t="shared" si="0"/>
        <v>0</v>
      </c>
      <c r="F7" s="341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6" t="s">
        <v>8</v>
      </c>
      <c r="C8" s="339"/>
      <c r="D8" s="340">
        <f>+'Ekamut-caxs'!D13</f>
        <v>0</v>
      </c>
      <c r="E8" s="340">
        <f>D8-C8</f>
        <v>0</v>
      </c>
      <c r="F8" s="341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341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341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341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341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341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2" t="s">
        <v>126</v>
      </c>
      <c r="C14" s="343">
        <f>SUM(C15:C16)</f>
        <v>1978</v>
      </c>
      <c r="D14" s="343">
        <f>SUM(D15:D16)</f>
        <v>1978</v>
      </c>
      <c r="E14" s="340">
        <f t="shared" si="0"/>
        <v>0</v>
      </c>
      <c r="F14" s="341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5">
        <f>+C57</f>
        <v>1978</v>
      </c>
      <c r="D15" s="297">
        <f>+'Ekamut-caxs'!D20</f>
        <v>1978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3</v>
      </c>
      <c r="B17" s="344" t="s">
        <v>10</v>
      </c>
      <c r="C17" s="341">
        <v>6.4</v>
      </c>
      <c r="D17" s="340">
        <f>+'Ekamut-caxs'!D22</f>
        <v>3</v>
      </c>
      <c r="E17" s="340">
        <f t="shared" si="0"/>
        <v>-3.4000000000000004</v>
      </c>
      <c r="F17" s="341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29" t="s">
        <v>290</v>
      </c>
      <c r="C18" s="341"/>
      <c r="D18" s="339">
        <f>+'Ekamut-caxs'!D26</f>
        <v>95.2</v>
      </c>
      <c r="E18" s="339">
        <f>D18-C18</f>
        <v>95.2</v>
      </c>
      <c r="F18" s="341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5</v>
      </c>
      <c r="B19" s="33" t="s">
        <v>288</v>
      </c>
      <c r="C19" s="341"/>
      <c r="D19" s="339">
        <v>48</v>
      </c>
      <c r="E19" s="339">
        <f>D19-C19</f>
        <v>48</v>
      </c>
      <c r="F19" s="341"/>
      <c r="G19" s="493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1">
        <f>SUM(C21,C24:C30,C34:C56,C58:C59)</f>
        <v>51294.8</v>
      </c>
      <c r="D20" s="361">
        <f>SUM(D21,D24:D30,D34:D56,D58:D59)</f>
        <v>51434.6</v>
      </c>
      <c r="E20" s="360">
        <f t="shared" si="0"/>
        <v>139.79999999999563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0" t="s">
        <v>12</v>
      </c>
      <c r="C21" s="341">
        <v>33386.699999999997</v>
      </c>
      <c r="D21" s="343">
        <f>+'Ekamut-caxs'!D31</f>
        <v>33062</v>
      </c>
      <c r="E21" s="340">
        <f t="shared" si="0"/>
        <v>-324.69999999999709</v>
      </c>
      <c r="F21" s="341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5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5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6" t="s">
        <v>16</v>
      </c>
      <c r="C24" s="341">
        <v>11955.6</v>
      </c>
      <c r="D24" s="343">
        <f>+'Ekamut-caxs'!D34</f>
        <v>8172.9</v>
      </c>
      <c r="E24" s="340">
        <f t="shared" si="0"/>
        <v>-3782.7000000000007</v>
      </c>
      <c r="F24" s="341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6" t="s">
        <v>15</v>
      </c>
      <c r="C25" s="341">
        <v>1182.8</v>
      </c>
      <c r="D25" s="343">
        <f>+'Ekamut-caxs'!D35</f>
        <v>1302.5999999999999</v>
      </c>
      <c r="E25" s="340">
        <f t="shared" si="0"/>
        <v>119.79999999999995</v>
      </c>
      <c r="F25" s="341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6" t="s">
        <v>14</v>
      </c>
      <c r="C26" s="341">
        <v>1006.8</v>
      </c>
      <c r="D26" s="343">
        <f>+'Ekamut-caxs'!D36</f>
        <v>1067.9000000000001</v>
      </c>
      <c r="E26" s="340">
        <f t="shared" si="0"/>
        <v>61.100000000000136</v>
      </c>
      <c r="F26" s="341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6" t="s">
        <v>17</v>
      </c>
      <c r="C27" s="341">
        <v>124.3</v>
      </c>
      <c r="D27" s="343">
        <f>+'Ekamut-caxs'!D37</f>
        <v>185.6</v>
      </c>
      <c r="E27" s="340">
        <f t="shared" si="0"/>
        <v>61.3</v>
      </c>
      <c r="F27" s="341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6" t="s">
        <v>18</v>
      </c>
      <c r="C28" s="341">
        <v>50</v>
      </c>
      <c r="D28" s="343">
        <f>+'Ekamut-caxs'!D38</f>
        <v>50</v>
      </c>
      <c r="E28" s="340">
        <f t="shared" si="0"/>
        <v>0</v>
      </c>
      <c r="F28" s="341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6" t="s">
        <v>19</v>
      </c>
      <c r="C29" s="341">
        <v>51</v>
      </c>
      <c r="D29" s="343">
        <f>+'Ekamut-caxs'!D39</f>
        <v>25.5</v>
      </c>
      <c r="E29" s="340">
        <f t="shared" si="0"/>
        <v>-25.5</v>
      </c>
      <c r="F29" s="341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6" t="s">
        <v>20</v>
      </c>
      <c r="C30" s="343">
        <f>SUM(C31:C33)</f>
        <v>148.6</v>
      </c>
      <c r="D30" s="343">
        <f>SUM(D31:D33)</f>
        <v>148.6</v>
      </c>
      <c r="E30" s="340">
        <f t="shared" si="0"/>
        <v>0</v>
      </c>
      <c r="F30" s="341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5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25</v>
      </c>
      <c r="D32" s="345">
        <f>+'Ekamut-caxs'!D42</f>
        <v>25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66</v>
      </c>
      <c r="D33" s="345">
        <f>+'Ekamut-caxs'!D43</f>
        <v>66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6" t="s">
        <v>24</v>
      </c>
      <c r="C34" s="341"/>
      <c r="D34" s="343">
        <f>+'Ekamut-caxs'!D44</f>
        <v>0</v>
      </c>
      <c r="E34" s="340">
        <f t="shared" si="0"/>
        <v>0</v>
      </c>
      <c r="F34" s="341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6" t="s">
        <v>30</v>
      </c>
      <c r="C35" s="341">
        <v>588</v>
      </c>
      <c r="D35" s="343">
        <f>+'Ekamut-caxs'!D45</f>
        <v>588</v>
      </c>
      <c r="E35" s="340">
        <f t="shared" si="0"/>
        <v>0</v>
      </c>
      <c r="F35" s="341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6" t="s">
        <v>25</v>
      </c>
      <c r="C36" s="341">
        <v>120</v>
      </c>
      <c r="D36" s="343">
        <f>+'Ekamut-caxs'!D46</f>
        <v>120</v>
      </c>
      <c r="E36" s="340">
        <f t="shared" si="0"/>
        <v>0</v>
      </c>
      <c r="F36" s="341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1" t="s">
        <v>75</v>
      </c>
      <c r="C37" s="341">
        <v>78</v>
      </c>
      <c r="D37" s="343">
        <f>+'Ekamut-caxs'!D47</f>
        <v>0</v>
      </c>
      <c r="E37" s="340">
        <f t="shared" si="0"/>
        <v>-78</v>
      </c>
      <c r="F37" s="341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6" t="s">
        <v>48</v>
      </c>
      <c r="C38" s="341"/>
      <c r="D38" s="343">
        <f>+'Ekamut-caxs'!D48</f>
        <v>78</v>
      </c>
      <c r="E38" s="340">
        <f t="shared" si="0"/>
        <v>78</v>
      </c>
      <c r="F38" s="341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6" t="s">
        <v>121</v>
      </c>
      <c r="C39" s="341">
        <v>20</v>
      </c>
      <c r="D39" s="343">
        <f>+'Ekamut-caxs'!D49</f>
        <v>20</v>
      </c>
      <c r="E39" s="340">
        <f>D39-C39</f>
        <v>0</v>
      </c>
      <c r="F39" s="341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6" t="s">
        <v>122</v>
      </c>
      <c r="C40" s="341">
        <v>95</v>
      </c>
      <c r="D40" s="343">
        <f>+'Ekamut-caxs'!D50</f>
        <v>95</v>
      </c>
      <c r="E40" s="340">
        <f t="shared" si="0"/>
        <v>0</v>
      </c>
      <c r="F40" s="341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6" t="s">
        <v>26</v>
      </c>
      <c r="C41" s="339">
        <v>84</v>
      </c>
      <c r="D41" s="343">
        <f>+'Ekamut-caxs'!D51</f>
        <v>84</v>
      </c>
      <c r="E41" s="340">
        <f t="shared" si="0"/>
        <v>0</v>
      </c>
      <c r="F41" s="341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6" t="s">
        <v>27</v>
      </c>
      <c r="C42" s="339">
        <v>76</v>
      </c>
      <c r="D42" s="343">
        <f>+'Ekamut-caxs'!D52</f>
        <v>76</v>
      </c>
      <c r="E42" s="340">
        <f>D42-C42</f>
        <v>0</v>
      </c>
      <c r="F42" s="341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6" t="s">
        <v>67</v>
      </c>
      <c r="C43" s="339"/>
      <c r="D43" s="343">
        <f>+'Ekamut-caxs'!D53</f>
        <v>0</v>
      </c>
      <c r="E43" s="340">
        <f>D43-C43</f>
        <v>0</v>
      </c>
      <c r="F43" s="341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6" t="s">
        <v>54</v>
      </c>
      <c r="C44" s="339"/>
      <c r="D44" s="343">
        <f>+'Ekamut-caxs'!D54</f>
        <v>0</v>
      </c>
      <c r="E44" s="340">
        <f>D44-C44</f>
        <v>0</v>
      </c>
      <c r="F44" s="341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6" t="s">
        <v>45</v>
      </c>
      <c r="C45" s="341">
        <v>150</v>
      </c>
      <c r="D45" s="343">
        <f>+'Ekamut-caxs'!D55</f>
        <v>150</v>
      </c>
      <c r="E45" s="340">
        <f t="shared" si="0"/>
        <v>0</v>
      </c>
      <c r="F45" s="341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6" t="s">
        <v>76</v>
      </c>
      <c r="C46" s="341">
        <v>40</v>
      </c>
      <c r="D46" s="343">
        <f>+'Ekamut-caxs'!D56</f>
        <v>40</v>
      </c>
      <c r="E46" s="340">
        <f t="shared" si="0"/>
        <v>0</v>
      </c>
      <c r="F46" s="341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6" t="s">
        <v>77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6" t="s">
        <v>46</v>
      </c>
      <c r="C48" s="339">
        <v>3</v>
      </c>
      <c r="D48" s="343">
        <f>+'Ekamut-caxs'!D58</f>
        <v>3</v>
      </c>
      <c r="E48" s="340">
        <f t="shared" ref="E48:E59" si="1">D48-C48</f>
        <v>0</v>
      </c>
      <c r="F48" s="341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6" t="s">
        <v>123</v>
      </c>
      <c r="C49" s="339"/>
      <c r="D49" s="343">
        <f>+'Ekamut-caxs'!D59</f>
        <v>0</v>
      </c>
      <c r="E49" s="340">
        <f t="shared" si="1"/>
        <v>0</v>
      </c>
      <c r="F49" s="341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6" t="s">
        <v>47</v>
      </c>
      <c r="C50" s="339"/>
      <c r="D50" s="343">
        <f>+'Ekamut-caxs'!D60</f>
        <v>0</v>
      </c>
      <c r="E50" s="340">
        <f t="shared" si="1"/>
        <v>0</v>
      </c>
      <c r="F50" s="341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6" t="s">
        <v>64</v>
      </c>
      <c r="C51" s="339"/>
      <c r="D51" s="343">
        <f>+'Ekamut-caxs'!D61</f>
        <v>48</v>
      </c>
      <c r="E51" s="340">
        <f t="shared" si="1"/>
        <v>48</v>
      </c>
      <c r="F51" s="341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22</v>
      </c>
      <c r="B52" s="190" t="s">
        <v>78</v>
      </c>
      <c r="C52" s="339">
        <v>32</v>
      </c>
      <c r="D52" s="343">
        <f>+'Ekamut-caxs'!D62</f>
        <v>0</v>
      </c>
      <c r="E52" s="340">
        <f t="shared" si="1"/>
        <v>-32</v>
      </c>
      <c r="F52" s="341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23</v>
      </c>
      <c r="B53" s="326" t="s">
        <v>157</v>
      </c>
      <c r="C53" s="339">
        <v>30</v>
      </c>
      <c r="D53" s="343">
        <f>+'Ekamut-caxs'!D63</f>
        <v>30</v>
      </c>
      <c r="E53" s="340">
        <f t="shared" si="1"/>
        <v>0</v>
      </c>
      <c r="F53" s="341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29">
        <f>+'Ekamut-caxs'!B64</f>
        <v>0</v>
      </c>
      <c r="C54" s="339"/>
      <c r="D54" s="341">
        <f>+'Ekamut-caxs'!D64</f>
        <v>0</v>
      </c>
      <c r="E54" s="339">
        <f>D54-C54</f>
        <v>0</v>
      </c>
      <c r="F54" s="341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341"/>
      <c r="G55" s="493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0" t="s">
        <v>28</v>
      </c>
      <c r="C56" s="339">
        <v>1978</v>
      </c>
      <c r="D56" s="343">
        <f>+'Ekamut-caxs'!D66</f>
        <v>1978</v>
      </c>
      <c r="E56" s="340">
        <f t="shared" si="1"/>
        <v>0</v>
      </c>
      <c r="F56" s="341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8">
        <v>1978</v>
      </c>
      <c r="D57" s="345">
        <f>+'Ekamut-caxs'!D67</f>
        <v>1978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25</v>
      </c>
      <c r="B58" s="342" t="s">
        <v>80</v>
      </c>
      <c r="C58" s="339"/>
      <c r="D58" s="343">
        <f>+'Ekamut-caxs'!D68</f>
        <v>47</v>
      </c>
      <c r="E58" s="340">
        <f t="shared" si="1"/>
        <v>47</v>
      </c>
      <c r="F58" s="341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326" t="s">
        <v>68</v>
      </c>
      <c r="C59" s="339"/>
      <c r="D59" s="343">
        <f>+'Ekamut-caxs'!D69</f>
        <v>3967.5</v>
      </c>
      <c r="E59" s="340">
        <f t="shared" si="1"/>
        <v>3967.5</v>
      </c>
      <c r="F59" s="341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0">
        <f>C6-C20</f>
        <v>0</v>
      </c>
      <c r="D60" s="360">
        <f>D6-D20</f>
        <v>0</v>
      </c>
      <c r="E60" s="360">
        <f t="shared" si="0"/>
        <v>0</v>
      </c>
      <c r="F60" s="498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8" t="str">
        <f>+'Ekamut-caxs'!C72</f>
        <v>Զ․Սաֆարյան</v>
      </c>
      <c r="E62" s="548"/>
      <c r="F62" s="490"/>
      <c r="G62" s="27"/>
    </row>
    <row r="63" spans="1:18" ht="9.75" hidden="1" customHeight="1">
      <c r="B63" s="43"/>
      <c r="C63" s="40"/>
      <c r="D63" s="547" t="s">
        <v>5</v>
      </c>
      <c r="E63" s="547"/>
      <c r="F63" s="500"/>
      <c r="G63" s="27"/>
    </row>
    <row r="64" spans="1:18" ht="24.75" hidden="1" customHeight="1">
      <c r="B64" s="41" t="s">
        <v>6</v>
      </c>
      <c r="C64" s="42"/>
      <c r="D64" s="548" t="str">
        <f>+'Ekamut-caxs'!C74</f>
        <v xml:space="preserve">Ա․Մովսեսյան </v>
      </c>
      <c r="E64" s="548"/>
      <c r="F64" s="490"/>
      <c r="G64" s="27"/>
    </row>
    <row r="65" spans="1:7" ht="11.25" hidden="1" customHeight="1">
      <c r="B65" s="40"/>
      <c r="C65" s="40"/>
      <c r="D65" s="547" t="s">
        <v>5</v>
      </c>
      <c r="E65" s="547"/>
      <c r="F65" s="500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>
      <c r="A67" s="139"/>
      <c r="B67" s="27"/>
      <c r="C67" s="27"/>
      <c r="D67" s="27"/>
      <c r="E67" s="27"/>
      <c r="F67" s="502"/>
      <c r="G67" s="27"/>
    </row>
    <row r="68" spans="1:7" s="20" customFormat="1">
      <c r="A68" s="139"/>
      <c r="B68" s="27"/>
      <c r="C68" s="27"/>
      <c r="D68" s="27"/>
      <c r="E68" s="27"/>
      <c r="F68" s="502"/>
      <c r="G68" s="27"/>
    </row>
    <row r="69" spans="1:7" s="20" customFormat="1">
      <c r="A69" s="139"/>
      <c r="B69" s="27"/>
      <c r="C69" s="27"/>
      <c r="D69" s="27"/>
      <c r="E69" s="27"/>
      <c r="F69" s="502"/>
      <c r="G69" s="27"/>
    </row>
    <row r="70" spans="1:7" s="20" customFormat="1">
      <c r="A70" s="139"/>
      <c r="B70" s="27"/>
      <c r="C70" s="27"/>
      <c r="D70" s="27"/>
      <c r="E70" s="27"/>
      <c r="F70" s="502"/>
      <c r="G70" s="27"/>
    </row>
    <row r="71" spans="1:7" s="20" customFormat="1">
      <c r="A71" s="139"/>
      <c r="B71" s="27"/>
      <c r="C71" s="27"/>
      <c r="D71" s="27"/>
      <c r="E71" s="27"/>
      <c r="F71" s="502"/>
    </row>
    <row r="72" spans="1:7" s="20" customFormat="1">
      <c r="A72" s="139"/>
      <c r="B72" s="27"/>
      <c r="C72" s="27"/>
      <c r="D72" s="27"/>
      <c r="E72" s="27"/>
      <c r="F72" s="502"/>
    </row>
    <row r="73" spans="1:7" s="20" customFormat="1">
      <c r="A73" s="139"/>
      <c r="B73" s="27"/>
      <c r="C73" s="27"/>
      <c r="D73" s="27"/>
      <c r="E73" s="27"/>
      <c r="F73" s="502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8" zoomScaleSheetLayoutView="100" workbookViewId="0">
      <selection activeCell="B15" sqref="B1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3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6" t="s">
        <v>82</v>
      </c>
      <c r="B1" s="546"/>
      <c r="C1" s="546"/>
      <c r="D1" s="546"/>
      <c r="E1" s="546"/>
      <c r="F1" s="546"/>
    </row>
    <row r="2" spans="1:20" s="23" customFormat="1" ht="26.25" customHeight="1">
      <c r="A2" s="538" t="str">
        <f>+'Ekamut-caxs'!A8:D8</f>
        <v xml:space="preserve">«Երևանի հ․68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54.75" customHeight="1">
      <c r="A3" s="549" t="s">
        <v>250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4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4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245.8</v>
      </c>
      <c r="D6" s="299">
        <f>+C6</f>
        <v>245.8</v>
      </c>
      <c r="E6" s="334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4">
        <f>SUM(C8,C9:C18)</f>
        <v>49310.8</v>
      </c>
      <c r="D7" s="334">
        <f>SUM(D8,D9:D18)</f>
        <v>49456.6</v>
      </c>
      <c r="E7" s="334">
        <f>D7-C7</f>
        <v>145.79999999999563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3" t="s">
        <v>118</v>
      </c>
      <c r="C8" s="324">
        <v>49304.4</v>
      </c>
      <c r="D8" s="325">
        <f>+'Dramakan hosqer'!C15</f>
        <v>49310.400000000001</v>
      </c>
      <c r="E8" s="325">
        <f>D8-C8</f>
        <v>6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6" t="s">
        <v>8</v>
      </c>
      <c r="C9" s="324"/>
      <c r="D9" s="325">
        <f>+'Dramakan hosqer'!C16</f>
        <v>0</v>
      </c>
      <c r="E9" s="325">
        <f t="shared" si="0"/>
        <v>0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3" t="s">
        <v>10</v>
      </c>
      <c r="C16" s="324">
        <v>6.4</v>
      </c>
      <c r="D16" s="325">
        <f>+'Dramakan hosqer'!C23</f>
        <v>3</v>
      </c>
      <c r="E16" s="325">
        <f>D16-C16</f>
        <v>-3.4000000000000004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29" t="s">
        <v>290</v>
      </c>
      <c r="C17" s="324"/>
      <c r="D17" s="324">
        <f>+'Dramakan hosqer'!C27</f>
        <v>95.2</v>
      </c>
      <c r="E17" s="324">
        <f t="shared" si="0"/>
        <v>95.2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33" t="s">
        <v>288</v>
      </c>
      <c r="C18" s="324"/>
      <c r="D18" s="324">
        <v>48</v>
      </c>
      <c r="E18" s="324">
        <f>D18-C18</f>
        <v>48</v>
      </c>
      <c r="F18" s="506"/>
      <c r="G18" s="492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4">
        <f>+C20+C62+C74</f>
        <v>49556.600000000006</v>
      </c>
      <c r="D19" s="334">
        <f>+D20+D62+D74</f>
        <v>45538</v>
      </c>
      <c r="E19" s="334">
        <f t="shared" si="0"/>
        <v>-4018.6000000000058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4">
        <f>SUM(C21,C24:C30,C34:C56,C60:C61)</f>
        <v>49131.900000000009</v>
      </c>
      <c r="D20" s="334">
        <f>SUM(D21,D24:D30,D34:D56,D60:D61)</f>
        <v>45538</v>
      </c>
      <c r="E20" s="334">
        <f t="shared" si="0"/>
        <v>-3593.9000000000087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0" t="s">
        <v>12</v>
      </c>
      <c r="C21" s="324">
        <v>33286.199999999997</v>
      </c>
      <c r="D21" s="325">
        <f>+'Dramakan hosqer'!C31</f>
        <v>33062</v>
      </c>
      <c r="E21" s="325">
        <f t="shared" si="0"/>
        <v>-224.19999999999709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155</v>
      </c>
      <c r="D22" s="338">
        <f>+'Dramakan hosqer'!C32</f>
        <v>0</v>
      </c>
      <c r="E22" s="338">
        <f t="shared" si="0"/>
        <v>-155</v>
      </c>
      <c r="F22" s="507"/>
    </row>
    <row r="23" spans="1:20" ht="18" hidden="1" customHeight="1">
      <c r="A23" s="28">
        <v>1.2</v>
      </c>
      <c r="B23" s="33" t="s">
        <v>13</v>
      </c>
      <c r="C23" s="300"/>
      <c r="D23" s="338">
        <f>+'Dramakan hosqer'!C33</f>
        <v>0</v>
      </c>
      <c r="E23" s="338">
        <f t="shared" si="0"/>
        <v>0</v>
      </c>
      <c r="F23" s="507"/>
    </row>
    <row r="24" spans="1:20" s="76" customFormat="1" ht="18" customHeight="1">
      <c r="A24" s="79">
        <v>2</v>
      </c>
      <c r="B24" s="326" t="s">
        <v>16</v>
      </c>
      <c r="C24" s="324">
        <v>11952.3</v>
      </c>
      <c r="D24" s="325">
        <f>+'Dramakan hosqer'!C34</f>
        <v>8172.9</v>
      </c>
      <c r="E24" s="325">
        <f t="shared" si="0"/>
        <v>-3779.3999999999996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6" t="s">
        <v>15</v>
      </c>
      <c r="C25" s="324">
        <v>1077.8</v>
      </c>
      <c r="D25" s="325">
        <f>+'Dramakan hosqer'!C35</f>
        <v>1302.5999999999999</v>
      </c>
      <c r="E25" s="325">
        <f t="shared" si="0"/>
        <v>224.79999999999995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6" t="s">
        <v>14</v>
      </c>
      <c r="C26" s="324">
        <v>1006.8</v>
      </c>
      <c r="D26" s="325">
        <f>+'Dramakan hosqer'!C36</f>
        <v>1067.9000000000001</v>
      </c>
      <c r="E26" s="325">
        <f t="shared" si="0"/>
        <v>61.100000000000136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6" t="s">
        <v>17</v>
      </c>
      <c r="C27" s="324">
        <v>124.3</v>
      </c>
      <c r="D27" s="325">
        <f>+'Dramakan hosqer'!C37</f>
        <v>185.6</v>
      </c>
      <c r="E27" s="325">
        <f t="shared" si="0"/>
        <v>61.3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6" t="s">
        <v>18</v>
      </c>
      <c r="C28" s="324">
        <v>50</v>
      </c>
      <c r="D28" s="325">
        <f>+'Dramakan hosqer'!C38</f>
        <v>50</v>
      </c>
      <c r="E28" s="325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6" t="s">
        <v>19</v>
      </c>
      <c r="C29" s="324">
        <v>51</v>
      </c>
      <c r="D29" s="325">
        <f>+'Dramakan hosqer'!C39</f>
        <v>25.5</v>
      </c>
      <c r="E29" s="325">
        <f t="shared" si="0"/>
        <v>-25.5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6" t="s">
        <v>20</v>
      </c>
      <c r="C30" s="325">
        <f>SUM(C31:C33)</f>
        <v>123.6</v>
      </c>
      <c r="D30" s="325">
        <f>SUM(D31:D33)</f>
        <v>148.6</v>
      </c>
      <c r="E30" s="325">
        <f t="shared" si="0"/>
        <v>25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38">
        <f>+'Dramakan hosqer'!C41</f>
        <v>57.6</v>
      </c>
      <c r="E31" s="338">
        <f t="shared" si="0"/>
        <v>0</v>
      </c>
      <c r="F31" s="507"/>
    </row>
    <row r="32" spans="1:20" s="36" customFormat="1" ht="18" customHeight="1">
      <c r="A32" s="28">
        <v>8.1999999999999993</v>
      </c>
      <c r="B32" s="33" t="s">
        <v>22</v>
      </c>
      <c r="C32" s="300">
        <v>0</v>
      </c>
      <c r="D32" s="338">
        <f>+'Dramakan hosqer'!C42</f>
        <v>25</v>
      </c>
      <c r="E32" s="338">
        <f t="shared" si="0"/>
        <v>25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66</v>
      </c>
      <c r="D33" s="338">
        <f>+'Dramakan hosqer'!C43</f>
        <v>66</v>
      </c>
      <c r="E33" s="338">
        <f t="shared" si="0"/>
        <v>0</v>
      </c>
      <c r="F33" s="507"/>
      <c r="I33" s="161"/>
    </row>
    <row r="34" spans="1:20" s="76" customFormat="1" ht="18" hidden="1" customHeight="1">
      <c r="A34" s="79">
        <v>9</v>
      </c>
      <c r="B34" s="326" t="s">
        <v>24</v>
      </c>
      <c r="C34" s="324"/>
      <c r="D34" s="325">
        <f>+'Dramakan hosqer'!C44</f>
        <v>0</v>
      </c>
      <c r="E34" s="325">
        <f t="shared" si="0"/>
        <v>0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6" t="s">
        <v>30</v>
      </c>
      <c r="C35" s="324">
        <v>588</v>
      </c>
      <c r="D35" s="325">
        <f>+'Dramakan hosqer'!C45</f>
        <v>588</v>
      </c>
      <c r="E35" s="325">
        <f t="shared" si="0"/>
        <v>0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6" t="s">
        <v>25</v>
      </c>
      <c r="C36" s="324">
        <v>120</v>
      </c>
      <c r="D36" s="325">
        <f>+'Dramakan hosqer'!C46</f>
        <v>120</v>
      </c>
      <c r="E36" s="325">
        <f t="shared" si="0"/>
        <v>0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1" t="s">
        <v>75</v>
      </c>
      <c r="C37" s="324"/>
      <c r="D37" s="325">
        <f>+'Dramakan hosqer'!C47</f>
        <v>0</v>
      </c>
      <c r="E37" s="325">
        <f t="shared" si="0"/>
        <v>0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26" t="s">
        <v>48</v>
      </c>
      <c r="C38" s="324">
        <v>78</v>
      </c>
      <c r="D38" s="325">
        <f>+'Dramakan hosqer'!C48</f>
        <v>78</v>
      </c>
      <c r="E38" s="325">
        <f t="shared" si="0"/>
        <v>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6" t="s">
        <v>121</v>
      </c>
      <c r="C39" s="324">
        <v>20</v>
      </c>
      <c r="D39" s="325">
        <f>+'Dramakan hosqer'!C49</f>
        <v>20</v>
      </c>
      <c r="E39" s="325">
        <f t="shared" si="0"/>
        <v>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6" t="s">
        <v>122</v>
      </c>
      <c r="C40" s="324">
        <v>95</v>
      </c>
      <c r="D40" s="325">
        <f>+'Dramakan hosqer'!C50</f>
        <v>95</v>
      </c>
      <c r="E40" s="325">
        <f t="shared" si="0"/>
        <v>0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6" t="s">
        <v>26</v>
      </c>
      <c r="C41" s="324">
        <v>84</v>
      </c>
      <c r="D41" s="325">
        <f>+'Dramakan hosqer'!C51</f>
        <v>84</v>
      </c>
      <c r="E41" s="325">
        <f t="shared" si="0"/>
        <v>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6" t="s">
        <v>27</v>
      </c>
      <c r="C42" s="324">
        <v>76</v>
      </c>
      <c r="D42" s="325">
        <f>+'Dramakan hosqer'!C52</f>
        <v>76</v>
      </c>
      <c r="E42" s="325">
        <f t="shared" si="0"/>
        <v>0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6" t="s">
        <v>45</v>
      </c>
      <c r="C45" s="324">
        <v>150</v>
      </c>
      <c r="D45" s="325">
        <f>+'Dramakan hosqer'!C55</f>
        <v>150</v>
      </c>
      <c r="E45" s="325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6" t="s">
        <v>76</v>
      </c>
      <c r="C46" s="324">
        <v>40</v>
      </c>
      <c r="D46" s="325">
        <f>+'Dramakan hosqer'!C56</f>
        <v>40</v>
      </c>
      <c r="E46" s="325">
        <f t="shared" si="0"/>
        <v>0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6" t="s">
        <v>46</v>
      </c>
      <c r="C48" s="324">
        <v>3</v>
      </c>
      <c r="D48" s="325">
        <f>+'Dramakan hosqer'!C58</f>
        <v>3</v>
      </c>
      <c r="E48" s="325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6" t="s">
        <v>123</v>
      </c>
      <c r="C49" s="324"/>
      <c r="D49" s="325">
        <f>+'Dramakan hosqer'!C59</f>
        <v>0</v>
      </c>
      <c r="E49" s="325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6" t="s">
        <v>64</v>
      </c>
      <c r="C51" s="324"/>
      <c r="D51" s="325">
        <f>+'Dramakan hosqer'!C61</f>
        <v>48</v>
      </c>
      <c r="E51" s="325">
        <f t="shared" si="0"/>
        <v>48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21</v>
      </c>
      <c r="B52" s="190" t="s">
        <v>78</v>
      </c>
      <c r="C52" s="324">
        <v>32</v>
      </c>
      <c r="D52" s="325">
        <f>+'Dramakan hosqer'!C62</f>
        <v>0</v>
      </c>
      <c r="E52" s="325">
        <f t="shared" si="0"/>
        <v>-32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6" t="s">
        <v>157</v>
      </c>
      <c r="C53" s="324">
        <v>30</v>
      </c>
      <c r="D53" s="325">
        <f>+'Dramakan hosqer'!C63</f>
        <v>30</v>
      </c>
      <c r="E53" s="325">
        <f t="shared" si="0"/>
        <v>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506"/>
      <c r="G55" s="492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23</v>
      </c>
      <c r="B56" s="332" t="s">
        <v>36</v>
      </c>
      <c r="C56" s="325">
        <f>SUM(C57:C59)</f>
        <v>0</v>
      </c>
      <c r="D56" s="325">
        <f>SUM(D57:D59)</f>
        <v>47</v>
      </c>
      <c r="E56" s="324">
        <f>D56-C56</f>
        <v>47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38">
        <f>+'Dramakan hosqer'!C67</f>
        <v>0</v>
      </c>
      <c r="E57" s="300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38">
        <f>+'Dramakan hosqer'!C68</f>
        <v>0</v>
      </c>
      <c r="E58" s="338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23.1</v>
      </c>
      <c r="B59" s="204" t="s">
        <v>85</v>
      </c>
      <c r="C59" s="300"/>
      <c r="D59" s="338">
        <f>+'Dramakan hosqer'!C69</f>
        <v>47</v>
      </c>
      <c r="E59" s="338">
        <f t="shared" si="0"/>
        <v>47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2" t="s">
        <v>38</v>
      </c>
      <c r="C60" s="324">
        <v>48.9</v>
      </c>
      <c r="D60" s="325">
        <f>+'Dramakan hosqer'!C70</f>
        <v>48.9</v>
      </c>
      <c r="E60" s="325">
        <f t="shared" si="0"/>
        <v>0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506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57</v>
      </c>
      <c r="B62" s="14" t="s">
        <v>60</v>
      </c>
      <c r="C62" s="334">
        <f>+C63+C70</f>
        <v>0</v>
      </c>
      <c r="D62" s="334">
        <f>+D63+D70</f>
        <v>0</v>
      </c>
      <c r="E62" s="334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5" t="s">
        <v>90</v>
      </c>
      <c r="C63" s="325">
        <f>SUM(C64:C69)</f>
        <v>0</v>
      </c>
      <c r="D63" s="325">
        <f>SUM(D64:D69)</f>
        <v>0</v>
      </c>
      <c r="E63" s="325">
        <f t="shared" si="0"/>
        <v>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6" t="s">
        <v>87</v>
      </c>
      <c r="C64" s="324"/>
      <c r="D64" s="325">
        <f>+'Dramakan hosqer'!C74</f>
        <v>0</v>
      </c>
      <c r="E64" s="325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6" t="s">
        <v>88</v>
      </c>
      <c r="C65" s="324"/>
      <c r="D65" s="325">
        <f>+'Dramakan hosqer'!C75</f>
        <v>0</v>
      </c>
      <c r="E65" s="325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6" t="s">
        <v>89</v>
      </c>
      <c r="C66" s="324"/>
      <c r="D66" s="325">
        <f>+'Dramakan hosqer'!C76</f>
        <v>0</v>
      </c>
      <c r="E66" s="325">
        <f t="shared" si="1"/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506"/>
      <c r="G69" s="494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4">
        <f>SUM(C75:C76)</f>
        <v>424.7</v>
      </c>
      <c r="D74" s="334">
        <f>SUM(D75:D76)</f>
        <v>0</v>
      </c>
      <c r="E74" s="334">
        <f t="shared" si="1"/>
        <v>-424.7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0" t="str">
        <f>+'Dramakan hosqer'!B85</f>
        <v>Սննդի գծով</v>
      </c>
      <c r="C75" s="324">
        <v>424.7</v>
      </c>
      <c r="D75" s="325">
        <f>+'Dramakan hosqer'!C85</f>
        <v>0</v>
      </c>
      <c r="E75" s="324">
        <f>D75-C75</f>
        <v>-424.7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0">
        <f>+'Dramakan hosqer'!B86</f>
        <v>0</v>
      </c>
      <c r="C76" s="324"/>
      <c r="D76" s="325">
        <f>+'Dramakan hosqer'!C86</f>
        <v>0</v>
      </c>
      <c r="E76" s="324">
        <f>D76-C76</f>
        <v>0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4">
        <f>C6+C7-C19</f>
        <v>0</v>
      </c>
      <c r="D77" s="334">
        <f>D6+D7-D19</f>
        <v>4164.4000000000015</v>
      </c>
      <c r="E77" s="334">
        <f t="shared" si="1"/>
        <v>4164.4000000000015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1" t="s">
        <v>271</v>
      </c>
      <c r="E79" s="552"/>
      <c r="F79" s="49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0" t="s">
        <v>95</v>
      </c>
      <c r="E80" s="550"/>
      <c r="F80" s="508"/>
    </row>
    <row r="81" spans="1:20" s="20" customFormat="1" ht="22.5" hidden="1" customHeight="1">
      <c r="A81" s="21"/>
      <c r="B81" s="44" t="s">
        <v>6</v>
      </c>
      <c r="C81" s="21"/>
      <c r="D81" s="552" t="s">
        <v>272</v>
      </c>
      <c r="E81" s="552"/>
      <c r="F81" s="490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0" t="s">
        <v>95</v>
      </c>
      <c r="E82" s="550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4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A68" sqref="A6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7" t="s">
        <v>69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8" t="str">
        <f>+'Ekamut-caxs'!A8:D8</f>
        <v xml:space="preserve">«Երևանի հ․68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0" t="s">
        <v>159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1" t="s">
        <v>268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2" t="s">
        <v>164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2" t="s">
        <v>189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3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3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48.9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6">
        <f>SUM(D36:D53)</f>
        <v>48.9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4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48.9</v>
      </c>
      <c r="E59" s="278"/>
      <c r="F59" s="509">
        <f>+D59-D54</f>
        <v>48.9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v>245.8</v>
      </c>
      <c r="D62" s="553" t="s">
        <v>192</v>
      </c>
      <c r="E62" s="554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5" t="s">
        <v>273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6" t="s">
        <v>95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5" t="s">
        <v>272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6" t="s">
        <v>95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A68" sqref="A6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1" t="s">
        <v>69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>
      <c r="A2" s="538" t="str">
        <f>+'Ekamut-caxs'!A8</f>
        <v xml:space="preserve">«Երևանի հ․68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72" t="s">
        <v>252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>
      <c r="M4" s="415" t="s">
        <v>0</v>
      </c>
    </row>
    <row r="5" spans="1:14" ht="33.75" customHeight="1">
      <c r="A5" s="578" t="s">
        <v>155</v>
      </c>
      <c r="B5" s="580" t="s">
        <v>70</v>
      </c>
      <c r="C5" s="582" t="s">
        <v>234</v>
      </c>
      <c r="D5" s="573" t="s">
        <v>208</v>
      </c>
      <c r="E5" s="574"/>
      <c r="F5" s="574"/>
      <c r="G5" s="574"/>
      <c r="H5" s="574"/>
      <c r="I5" s="574"/>
      <c r="J5" s="574"/>
      <c r="K5" s="574"/>
      <c r="L5" s="575"/>
      <c r="M5" s="576" t="s">
        <v>158</v>
      </c>
    </row>
    <row r="6" spans="1:14" ht="79.5" customHeight="1">
      <c r="A6" s="579"/>
      <c r="B6" s="581"/>
      <c r="C6" s="583"/>
      <c r="D6" s="416" t="s">
        <v>227</v>
      </c>
      <c r="E6" s="417" t="s">
        <v>239</v>
      </c>
      <c r="F6" s="417" t="s">
        <v>240</v>
      </c>
      <c r="G6" s="417" t="s">
        <v>156</v>
      </c>
      <c r="H6" s="417" t="s">
        <v>211</v>
      </c>
      <c r="I6" s="417" t="s">
        <v>210</v>
      </c>
      <c r="J6" s="417" t="s">
        <v>120</v>
      </c>
      <c r="K6" s="418" t="s">
        <v>265</v>
      </c>
      <c r="L6" s="419" t="s">
        <v>209</v>
      </c>
      <c r="M6" s="577"/>
    </row>
    <row r="7" spans="1:14" ht="27.75" customHeight="1">
      <c r="A7" s="416">
        <v>1</v>
      </c>
      <c r="B7" s="420" t="s">
        <v>218</v>
      </c>
      <c r="C7" s="421">
        <v>27559.9</v>
      </c>
      <c r="D7" s="422">
        <v>5236</v>
      </c>
      <c r="E7" s="423"/>
      <c r="F7" s="423"/>
      <c r="G7" s="423">
        <v>111.1</v>
      </c>
      <c r="H7" s="423">
        <v>155</v>
      </c>
      <c r="I7" s="423"/>
      <c r="J7" s="423"/>
      <c r="K7" s="423"/>
      <c r="L7" s="424"/>
      <c r="M7" s="425">
        <f>ROUND(SUM(C7:L7),1)</f>
        <v>33062</v>
      </c>
    </row>
    <row r="8" spans="1:14" ht="28.5" customHeight="1">
      <c r="A8" s="416">
        <v>1.1000000000000001</v>
      </c>
      <c r="B8" s="426" t="s">
        <v>120</v>
      </c>
      <c r="C8" s="427"/>
      <c r="D8" s="428" t="s">
        <v>199</v>
      </c>
      <c r="E8" s="429" t="s">
        <v>199</v>
      </c>
      <c r="F8" s="429" t="s">
        <v>199</v>
      </c>
      <c r="G8" s="429" t="s">
        <v>199</v>
      </c>
      <c r="H8" s="429" t="s">
        <v>199</v>
      </c>
      <c r="I8" s="429" t="s">
        <v>199</v>
      </c>
      <c r="J8" s="429" t="s">
        <v>199</v>
      </c>
      <c r="K8" s="429" t="s">
        <v>199</v>
      </c>
      <c r="L8" s="430" t="s">
        <v>199</v>
      </c>
      <c r="M8" s="431" t="s">
        <v>199</v>
      </c>
    </row>
    <row r="9" spans="1:14" ht="30" customHeight="1">
      <c r="A9" s="416">
        <v>1.2</v>
      </c>
      <c r="B9" s="426" t="s">
        <v>209</v>
      </c>
      <c r="C9" s="427"/>
      <c r="D9" s="428" t="s">
        <v>199</v>
      </c>
      <c r="E9" s="429" t="s">
        <v>199</v>
      </c>
      <c r="F9" s="429" t="s">
        <v>199</v>
      </c>
      <c r="G9" s="429" t="s">
        <v>199</v>
      </c>
      <c r="H9" s="429" t="s">
        <v>199</v>
      </c>
      <c r="I9" s="429" t="s">
        <v>199</v>
      </c>
      <c r="J9" s="429" t="s">
        <v>199</v>
      </c>
      <c r="K9" s="429" t="s">
        <v>199</v>
      </c>
      <c r="L9" s="430" t="s">
        <v>199</v>
      </c>
      <c r="M9" s="431" t="s">
        <v>199</v>
      </c>
    </row>
    <row r="10" spans="1:14" ht="35.25" customHeight="1">
      <c r="A10" s="416">
        <v>2</v>
      </c>
      <c r="B10" s="510" t="s">
        <v>92</v>
      </c>
      <c r="C10" s="432"/>
      <c r="D10" s="422"/>
      <c r="E10" s="429" t="s">
        <v>199</v>
      </c>
      <c r="F10" s="429" t="s">
        <v>199</v>
      </c>
      <c r="G10" s="429" t="s">
        <v>199</v>
      </c>
      <c r="H10" s="429" t="s">
        <v>199</v>
      </c>
      <c r="I10" s="429" t="s">
        <v>199</v>
      </c>
      <c r="J10" s="429" t="s">
        <v>199</v>
      </c>
      <c r="K10" s="429" t="s">
        <v>199</v>
      </c>
      <c r="L10" s="430" t="s">
        <v>199</v>
      </c>
      <c r="M10" s="425">
        <f>ROUND(SUM(C10:L10),1)</f>
        <v>0</v>
      </c>
    </row>
    <row r="11" spans="1:14" s="440" customFormat="1" ht="34.5" customHeight="1" thickBot="1">
      <c r="A11" s="433"/>
      <c r="B11" s="434" t="s">
        <v>71</v>
      </c>
      <c r="C11" s="435" t="s">
        <v>199</v>
      </c>
      <c r="D11" s="436" t="s">
        <v>199</v>
      </c>
      <c r="E11" s="437" t="s">
        <v>199</v>
      </c>
      <c r="F11" s="437" t="s">
        <v>199</v>
      </c>
      <c r="G11" s="437" t="s">
        <v>199</v>
      </c>
      <c r="H11" s="437" t="s">
        <v>199</v>
      </c>
      <c r="I11" s="437" t="s">
        <v>199</v>
      </c>
      <c r="J11" s="437" t="s">
        <v>199</v>
      </c>
      <c r="K11" s="437" t="s">
        <v>199</v>
      </c>
      <c r="L11" s="438" t="s">
        <v>199</v>
      </c>
      <c r="M11" s="439">
        <f>ROUND(SUM(M7:M10),1)</f>
        <v>33062</v>
      </c>
    </row>
    <row r="12" spans="1:14" s="440" customFormat="1" ht="34.5" customHeight="1">
      <c r="A12" s="441"/>
      <c r="B12" s="442"/>
      <c r="C12" s="413"/>
      <c r="D12" s="443">
        <v>2617998</v>
      </c>
      <c r="E12" s="444">
        <f>+D12*2</f>
        <v>5235996</v>
      </c>
      <c r="F12" s="444">
        <f>+E12/1000-D7</f>
        <v>-3.9999999999054126E-3</v>
      </c>
      <c r="G12" s="444"/>
      <c r="H12" s="445"/>
      <c r="I12" s="445"/>
      <c r="J12" s="446"/>
      <c r="K12" s="445"/>
      <c r="L12" s="444"/>
      <c r="M12" s="447"/>
      <c r="N12" s="442"/>
    </row>
    <row r="13" spans="1:14" s="448" customFormat="1" ht="21" customHeight="1">
      <c r="B13" s="449"/>
      <c r="C13" s="449"/>
      <c r="D13" s="450"/>
      <c r="E13" s="451"/>
      <c r="F13" s="451"/>
      <c r="G13" s="452"/>
      <c r="H13" s="196"/>
      <c r="I13" s="196"/>
      <c r="J13" s="450"/>
      <c r="K13" s="566"/>
      <c r="L13" s="566"/>
      <c r="M13" s="453"/>
    </row>
    <row r="14" spans="1:14" s="441" customFormat="1" ht="69" customHeight="1">
      <c r="B14" s="567" t="s">
        <v>214</v>
      </c>
      <c r="C14" s="570"/>
      <c r="D14" s="568"/>
      <c r="G14" s="450"/>
      <c r="H14" s="450"/>
      <c r="I14" s="567" t="s">
        <v>213</v>
      </c>
      <c r="J14" s="568"/>
      <c r="K14" s="450"/>
      <c r="L14" s="450"/>
      <c r="M14" s="450"/>
    </row>
    <row r="15" spans="1:14" s="441" customFormat="1" ht="48" customHeight="1">
      <c r="B15" s="454" t="s">
        <v>195</v>
      </c>
      <c r="C15" s="455" t="s">
        <v>241</v>
      </c>
      <c r="D15" s="455" t="s">
        <v>242</v>
      </c>
      <c r="G15" s="456"/>
      <c r="H15" s="457"/>
      <c r="I15" s="454" t="s">
        <v>195</v>
      </c>
      <c r="J15" s="455" t="s">
        <v>212</v>
      </c>
      <c r="K15" s="456"/>
      <c r="L15" s="456"/>
      <c r="M15" s="457"/>
    </row>
    <row r="16" spans="1:14" s="458" customFormat="1" ht="39.75" customHeight="1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>
      <c r="A19" s="471"/>
      <c r="B19" s="472" t="s">
        <v>2</v>
      </c>
      <c r="C19" s="472"/>
      <c r="E19" s="474"/>
      <c r="F19" s="475"/>
      <c r="G19" s="475"/>
      <c r="H19" s="569" t="s">
        <v>271</v>
      </c>
      <c r="I19" s="569"/>
      <c r="J19" s="569"/>
      <c r="K19" s="476"/>
      <c r="L19" s="471"/>
      <c r="M19" s="471"/>
    </row>
    <row r="20" spans="1:13" s="477" customFormat="1" ht="17.25" customHeight="1">
      <c r="B20" s="478"/>
      <c r="C20" s="478"/>
      <c r="E20" s="479" t="s">
        <v>94</v>
      </c>
      <c r="F20" s="480"/>
      <c r="G20" s="481"/>
      <c r="H20" s="565" t="s">
        <v>95</v>
      </c>
      <c r="I20" s="565"/>
      <c r="J20" s="565"/>
      <c r="K20" s="480"/>
    </row>
    <row r="21" spans="1:13" s="473" customFormat="1" ht="24.75" customHeight="1">
      <c r="B21" s="482" t="s">
        <v>6</v>
      </c>
      <c r="C21" s="482"/>
      <c r="E21" s="483"/>
      <c r="F21" s="484"/>
      <c r="G21" s="484"/>
      <c r="H21" s="564" t="s">
        <v>274</v>
      </c>
      <c r="I21" s="564"/>
      <c r="J21" s="564"/>
      <c r="K21" s="485"/>
    </row>
    <row r="22" spans="1:13" s="477" customFormat="1" ht="18.75" customHeight="1">
      <c r="E22" s="479" t="s">
        <v>94</v>
      </c>
      <c r="F22" s="480"/>
      <c r="G22" s="481"/>
      <c r="H22" s="565" t="s">
        <v>95</v>
      </c>
      <c r="I22" s="565"/>
      <c r="J22" s="565"/>
      <c r="K22" s="480"/>
    </row>
    <row r="23" spans="1:13" s="486" customFormat="1" ht="15.6">
      <c r="D23" s="487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A68" sqref="A6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7" t="s">
        <v>69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>
      <c r="A2" s="588" t="str">
        <f>+'Ekamut-caxs'!A8:D8</f>
        <v xml:space="preserve">«Երևանի հ․68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>
      <c r="A3" s="588" t="s">
        <v>96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/>
    <row r="5" spans="1:13" s="172" customFormat="1" ht="24.75" customHeight="1">
      <c r="A5" s="590" t="s">
        <v>117</v>
      </c>
      <c r="B5" s="592" t="s">
        <v>97</v>
      </c>
      <c r="C5" s="584" t="s">
        <v>98</v>
      </c>
      <c r="D5" s="585"/>
      <c r="E5" s="585"/>
      <c r="F5" s="586"/>
      <c r="G5" s="594" t="s">
        <v>99</v>
      </c>
      <c r="H5" s="594"/>
      <c r="I5" s="594"/>
      <c r="J5" s="594"/>
      <c r="K5" s="584" t="s">
        <v>146</v>
      </c>
      <c r="L5" s="585"/>
      <c r="M5" s="586"/>
    </row>
    <row r="6" spans="1:13" s="176" customFormat="1" ht="51" customHeight="1">
      <c r="A6" s="591"/>
      <c r="B6" s="593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6">
        <v>2571</v>
      </c>
      <c r="D7" s="308">
        <v>357369</v>
      </c>
      <c r="E7" s="310">
        <v>2262</v>
      </c>
      <c r="F7" s="321">
        <v>314418</v>
      </c>
      <c r="G7" s="310">
        <v>1960</v>
      </c>
      <c r="H7" s="310">
        <v>83560.800000000003</v>
      </c>
      <c r="I7" s="319">
        <v>2080</v>
      </c>
      <c r="J7" s="311">
        <v>99808</v>
      </c>
      <c r="K7" s="370">
        <v>27</v>
      </c>
      <c r="L7" s="319">
        <v>33</v>
      </c>
      <c r="M7" s="312">
        <f>+L7*200.47</f>
        <v>6615.51</v>
      </c>
    </row>
    <row r="8" spans="1:13" ht="19.5" customHeight="1">
      <c r="A8" s="166">
        <v>2</v>
      </c>
      <c r="B8" s="231" t="s">
        <v>101</v>
      </c>
      <c r="C8" s="316">
        <v>812</v>
      </c>
      <c r="D8" s="308">
        <v>224068</v>
      </c>
      <c r="E8" s="310">
        <v>1539</v>
      </c>
      <c r="F8" s="321">
        <v>213921</v>
      </c>
      <c r="G8" s="310">
        <v>1940</v>
      </c>
      <c r="H8" s="310">
        <v>88881.2</v>
      </c>
      <c r="I8" s="319">
        <v>2032</v>
      </c>
      <c r="J8" s="311">
        <v>108661</v>
      </c>
      <c r="K8" s="370">
        <v>42</v>
      </c>
      <c r="L8" s="319">
        <v>42</v>
      </c>
      <c r="M8" s="312">
        <f t="shared" ref="M8:M18" si="0">+L8*200.47</f>
        <v>8419.74</v>
      </c>
    </row>
    <row r="9" spans="1:13" ht="19.5" customHeight="1">
      <c r="A9" s="166">
        <v>3</v>
      </c>
      <c r="B9" s="231" t="s">
        <v>102</v>
      </c>
      <c r="C9" s="316">
        <v>434</v>
      </c>
      <c r="D9" s="308">
        <v>199325</v>
      </c>
      <c r="E9" s="310">
        <v>1802</v>
      </c>
      <c r="F9" s="321">
        <v>250478</v>
      </c>
      <c r="G9" s="310">
        <v>2080</v>
      </c>
      <c r="H9" s="310">
        <v>95598.399999999994</v>
      </c>
      <c r="I9" s="319">
        <v>2301</v>
      </c>
      <c r="J9" s="311">
        <v>123079</v>
      </c>
      <c r="K9" s="370">
        <v>45</v>
      </c>
      <c r="L9" s="319">
        <v>69</v>
      </c>
      <c r="M9" s="312">
        <f t="shared" si="0"/>
        <v>13832.43</v>
      </c>
    </row>
    <row r="10" spans="1:13" ht="19.5" customHeight="1">
      <c r="A10" s="166">
        <v>4</v>
      </c>
      <c r="B10" s="231" t="s">
        <v>103</v>
      </c>
      <c r="C10" s="317">
        <v>187</v>
      </c>
      <c r="D10" s="309">
        <v>25993</v>
      </c>
      <c r="E10" s="310">
        <v>82</v>
      </c>
      <c r="F10" s="321">
        <v>11783.4</v>
      </c>
      <c r="G10" s="310">
        <v>1300</v>
      </c>
      <c r="H10" s="310">
        <v>60974</v>
      </c>
      <c r="I10" s="319">
        <v>1354</v>
      </c>
      <c r="J10" s="311">
        <v>72412</v>
      </c>
      <c r="K10" s="370">
        <v>48</v>
      </c>
      <c r="L10" s="319">
        <v>67</v>
      </c>
      <c r="M10" s="312">
        <f t="shared" si="0"/>
        <v>13431.49</v>
      </c>
    </row>
    <row r="11" spans="1:13" ht="19.5" customHeight="1">
      <c r="A11" s="166">
        <v>5</v>
      </c>
      <c r="B11" s="231" t="s">
        <v>104</v>
      </c>
      <c r="C11" s="317" t="s">
        <v>232</v>
      </c>
      <c r="D11" s="309" t="s">
        <v>232</v>
      </c>
      <c r="E11" s="319"/>
      <c r="F11" s="310"/>
      <c r="G11" s="310">
        <v>1260</v>
      </c>
      <c r="H11" s="310">
        <v>59454.8</v>
      </c>
      <c r="I11" s="319">
        <v>1298</v>
      </c>
      <c r="J11" s="311">
        <v>69428</v>
      </c>
      <c r="K11" s="370">
        <v>42</v>
      </c>
      <c r="L11" s="319">
        <v>71</v>
      </c>
      <c r="M11" s="312">
        <f t="shared" si="0"/>
        <v>14233.37</v>
      </c>
    </row>
    <row r="12" spans="1:13" ht="19.5" customHeight="1">
      <c r="A12" s="166">
        <v>6</v>
      </c>
      <c r="B12" s="231" t="s">
        <v>105</v>
      </c>
      <c r="C12" s="317" t="s">
        <v>232</v>
      </c>
      <c r="D12" s="309" t="s">
        <v>232</v>
      </c>
      <c r="E12" s="319"/>
      <c r="F12" s="310"/>
      <c r="G12" s="310">
        <v>1440</v>
      </c>
      <c r="H12" s="310">
        <v>67691.199999999997</v>
      </c>
      <c r="I12" s="319">
        <v>1463</v>
      </c>
      <c r="J12" s="311">
        <v>78241</v>
      </c>
      <c r="K12" s="370">
        <v>72</v>
      </c>
      <c r="L12" s="319">
        <v>72</v>
      </c>
      <c r="M12" s="312">
        <f t="shared" si="0"/>
        <v>14433.84</v>
      </c>
    </row>
    <row r="13" spans="1:13" ht="19.5" customHeight="1">
      <c r="A13" s="166">
        <v>7</v>
      </c>
      <c r="B13" s="231" t="s">
        <v>106</v>
      </c>
      <c r="C13" s="317" t="s">
        <v>232</v>
      </c>
      <c r="D13" s="309" t="s">
        <v>232</v>
      </c>
      <c r="E13" s="319"/>
      <c r="F13" s="310"/>
      <c r="G13" s="310">
        <v>1380</v>
      </c>
      <c r="H13" s="310">
        <v>64612.4</v>
      </c>
      <c r="I13" s="319">
        <v>1286</v>
      </c>
      <c r="J13" s="311">
        <v>68638</v>
      </c>
      <c r="K13" s="370">
        <v>55</v>
      </c>
      <c r="L13" s="319">
        <v>89</v>
      </c>
      <c r="M13" s="312">
        <f t="shared" si="0"/>
        <v>17841.829999999998</v>
      </c>
    </row>
    <row r="14" spans="1:13" ht="19.5" customHeight="1">
      <c r="A14" s="166">
        <v>8</v>
      </c>
      <c r="B14" s="232" t="s">
        <v>107</v>
      </c>
      <c r="C14" s="317" t="s">
        <v>232</v>
      </c>
      <c r="D14" s="309" t="s">
        <v>232</v>
      </c>
      <c r="E14" s="319"/>
      <c r="F14" s="310"/>
      <c r="G14" s="310">
        <v>1340</v>
      </c>
      <c r="H14" s="310">
        <v>62693.2</v>
      </c>
      <c r="I14" s="319">
        <v>1474</v>
      </c>
      <c r="J14" s="311">
        <v>76473</v>
      </c>
      <c r="K14" s="370">
        <v>47</v>
      </c>
      <c r="L14" s="319">
        <v>63</v>
      </c>
      <c r="M14" s="312">
        <f t="shared" si="0"/>
        <v>12629.61</v>
      </c>
    </row>
    <row r="15" spans="1:13" ht="19.5" customHeight="1">
      <c r="A15" s="166">
        <v>9</v>
      </c>
      <c r="B15" s="232" t="s">
        <v>108</v>
      </c>
      <c r="C15" s="317" t="s">
        <v>232</v>
      </c>
      <c r="D15" s="309" t="s">
        <v>232</v>
      </c>
      <c r="E15" s="319"/>
      <c r="F15" s="310"/>
      <c r="G15" s="310">
        <v>1250.4000000000001</v>
      </c>
      <c r="H15" s="310">
        <v>58694.19</v>
      </c>
      <c r="I15" s="319">
        <v>1326</v>
      </c>
      <c r="J15" s="311">
        <v>69271</v>
      </c>
      <c r="K15" s="370">
        <v>69</v>
      </c>
      <c r="L15" s="319">
        <v>81</v>
      </c>
      <c r="M15" s="312">
        <f t="shared" si="0"/>
        <v>16238.07</v>
      </c>
    </row>
    <row r="16" spans="1:13" ht="19.5" customHeight="1">
      <c r="A16" s="166">
        <v>10</v>
      </c>
      <c r="B16" s="232" t="s">
        <v>109</v>
      </c>
      <c r="C16" s="317">
        <v>123</v>
      </c>
      <c r="D16" s="309">
        <v>17097</v>
      </c>
      <c r="E16" s="319"/>
      <c r="F16" s="310"/>
      <c r="G16" s="310">
        <v>1289</v>
      </c>
      <c r="H16" s="310">
        <v>60876.22</v>
      </c>
      <c r="I16" s="319">
        <v>1560</v>
      </c>
      <c r="J16" s="311">
        <v>82029</v>
      </c>
      <c r="K16" s="370">
        <v>65</v>
      </c>
      <c r="L16" s="319">
        <v>113</v>
      </c>
      <c r="M16" s="312">
        <f t="shared" si="0"/>
        <v>22653.11</v>
      </c>
    </row>
    <row r="17" spans="1:13" ht="19.5" customHeight="1">
      <c r="A17" s="166">
        <v>11</v>
      </c>
      <c r="B17" s="232" t="s">
        <v>110</v>
      </c>
      <c r="C17" s="317">
        <v>762</v>
      </c>
      <c r="D17" s="309">
        <v>105918</v>
      </c>
      <c r="E17" s="527">
        <v>1900.5</v>
      </c>
      <c r="F17" s="310">
        <f>+E17*143.7-22600</f>
        <v>250501.84999999998</v>
      </c>
      <c r="G17" s="310">
        <f>+MAX(E17,G7)</f>
        <v>1960</v>
      </c>
      <c r="H17" s="310">
        <f>+G17*47.98</f>
        <v>94040.799999999988</v>
      </c>
      <c r="I17" s="319">
        <f>+MAX(G17,I7)</f>
        <v>2080</v>
      </c>
      <c r="J17" s="311">
        <f>+I17*53.48</f>
        <v>111238.39999999999</v>
      </c>
      <c r="K17" s="370">
        <v>41</v>
      </c>
      <c r="L17" s="319">
        <v>113</v>
      </c>
      <c r="M17" s="312">
        <f t="shared" si="0"/>
        <v>22653.11</v>
      </c>
    </row>
    <row r="18" spans="1:13" ht="19.5" customHeight="1">
      <c r="A18" s="166">
        <v>12</v>
      </c>
      <c r="B18" s="232" t="s">
        <v>111</v>
      </c>
      <c r="C18" s="317">
        <v>1820</v>
      </c>
      <c r="D18" s="309">
        <v>252980</v>
      </c>
      <c r="E18" s="319">
        <f>+MAX(C18,E8)</f>
        <v>1820</v>
      </c>
      <c r="F18" s="310">
        <f>+E18*143.7</f>
        <v>261533.99999999997</v>
      </c>
      <c r="G18" s="310">
        <f>+MAX(E18,G8)</f>
        <v>1940</v>
      </c>
      <c r="H18" s="310">
        <f>+G18*47.98</f>
        <v>93081.2</v>
      </c>
      <c r="I18" s="319">
        <f>+MAX(G18,I8)</f>
        <v>2032</v>
      </c>
      <c r="J18" s="311">
        <f>+I18*53.48</f>
        <v>108671.36</v>
      </c>
      <c r="K18" s="370">
        <v>67</v>
      </c>
      <c r="L18" s="319">
        <v>113</v>
      </c>
      <c r="M18" s="312">
        <f t="shared" si="0"/>
        <v>22653.11</v>
      </c>
    </row>
    <row r="19" spans="1:13" ht="32.25" customHeight="1" thickBot="1">
      <c r="A19" s="233"/>
      <c r="B19" s="239" t="s">
        <v>93</v>
      </c>
      <c r="C19" s="318">
        <f t="shared" ref="C19:K19" si="1">SUM(C7:C18)</f>
        <v>6709</v>
      </c>
      <c r="D19" s="313">
        <f t="shared" si="1"/>
        <v>1182750</v>
      </c>
      <c r="E19" s="320">
        <f t="shared" si="1"/>
        <v>9405.5</v>
      </c>
      <c r="F19" s="314">
        <f>SUM(F7:F18)</f>
        <v>1302636.25</v>
      </c>
      <c r="G19" s="322">
        <f>SUM(G7:G18)</f>
        <v>19139.400000000001</v>
      </c>
      <c r="H19" s="313">
        <f>SUM(H7:H18)</f>
        <v>890158.40999999992</v>
      </c>
      <c r="I19" s="320">
        <f>SUM(I7:I18)</f>
        <v>20286</v>
      </c>
      <c r="J19" s="315">
        <f>SUM(J7:J18)</f>
        <v>1067949.76</v>
      </c>
      <c r="K19" s="318">
        <f t="shared" si="1"/>
        <v>620</v>
      </c>
      <c r="L19" s="320"/>
      <c r="M19" s="314">
        <f>SUM(M7:M18)</f>
        <v>185635.21999999997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1302.5999999999999</v>
      </c>
      <c r="G20" s="292"/>
      <c r="H20" s="211"/>
      <c r="I20" s="292"/>
      <c r="J20" s="211">
        <f>ROUND(J19/1000,1)</f>
        <v>1067.9000000000001</v>
      </c>
      <c r="K20" s="292"/>
      <c r="L20" s="292"/>
      <c r="M20" s="211">
        <f>ROUND(M19/1000,1)</f>
        <v>185.6</v>
      </c>
    </row>
    <row r="21" spans="1:13" ht="18.75" customHeight="1" thickBot="1">
      <c r="A21" s="228"/>
      <c r="B21" s="589" t="s">
        <v>203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7"/>
      <c r="D23" s="397"/>
      <c r="E23" s="397"/>
      <c r="F23" s="310"/>
      <c r="G23" s="398"/>
      <c r="H23" s="397"/>
      <c r="I23" s="397"/>
      <c r="J23" s="312"/>
      <c r="K23" s="398"/>
      <c r="L23" s="397"/>
      <c r="M23" s="312"/>
    </row>
    <row r="24" spans="1:13" ht="23.25" customHeight="1">
      <c r="A24" s="214">
        <v>2</v>
      </c>
      <c r="B24" s="207"/>
      <c r="C24" s="397"/>
      <c r="D24" s="397"/>
      <c r="E24" s="397"/>
      <c r="F24" s="310"/>
      <c r="G24" s="398"/>
      <c r="H24" s="397"/>
      <c r="I24" s="397"/>
      <c r="J24" s="312"/>
      <c r="K24" s="398"/>
      <c r="L24" s="397"/>
      <c r="M24" s="312"/>
    </row>
    <row r="25" spans="1:13" s="176" customFormat="1" ht="23.25" customHeight="1">
      <c r="A25" s="166">
        <v>3</v>
      </c>
      <c r="B25" s="208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4" customFormat="1" ht="24" customHeight="1">
      <c r="A26" s="215"/>
      <c r="B26" s="209" t="s">
        <v>71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4" customFormat="1" ht="27" customHeight="1" thickBot="1">
      <c r="A27" s="216"/>
      <c r="B27" s="219" t="s">
        <v>152</v>
      </c>
      <c r="C27" s="313"/>
      <c r="D27" s="313"/>
      <c r="E27" s="313"/>
      <c r="F27" s="314">
        <f>+F20-F26</f>
        <v>1302.5999999999999</v>
      </c>
      <c r="G27" s="396"/>
      <c r="H27" s="313"/>
      <c r="I27" s="313"/>
      <c r="J27" s="314">
        <f>J20-J26</f>
        <v>1067.9000000000001</v>
      </c>
      <c r="K27" s="396"/>
      <c r="L27" s="313"/>
      <c r="M27" s="314">
        <f>M20-M26</f>
        <v>185.6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6"/>
      <c r="H30" s="596"/>
      <c r="I30" s="305"/>
      <c r="J30" s="598" t="s">
        <v>271</v>
      </c>
      <c r="K30" s="598"/>
      <c r="M30" s="168"/>
    </row>
    <row r="31" spans="1:13" s="164" customFormat="1">
      <c r="C31" s="171"/>
      <c r="D31" s="171"/>
      <c r="E31" s="170"/>
      <c r="F31" s="170"/>
      <c r="G31" s="597" t="s">
        <v>94</v>
      </c>
      <c r="H31" s="597"/>
      <c r="I31" s="306"/>
      <c r="J31" s="597" t="s">
        <v>112</v>
      </c>
      <c r="K31" s="59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">
        <v>274</v>
      </c>
      <c r="K32" s="598"/>
    </row>
    <row r="33" spans="3:13" s="164" customFormat="1">
      <c r="C33" s="167"/>
      <c r="D33" s="167"/>
      <c r="G33" s="597" t="s">
        <v>94</v>
      </c>
      <c r="H33" s="597"/>
      <c r="I33" s="306"/>
      <c r="J33" s="597" t="s">
        <v>112</v>
      </c>
      <c r="K33" s="597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8" t="s">
        <v>115</v>
      </c>
      <c r="J35" s="489" t="s">
        <v>256</v>
      </c>
      <c r="K35" s="489"/>
      <c r="L35" s="489" t="s">
        <v>257</v>
      </c>
      <c r="M35" s="489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95" t="s">
        <v>259</v>
      </c>
      <c r="J36" s="595"/>
      <c r="K36" s="489"/>
      <c r="L36" s="595" t="s">
        <v>260</v>
      </c>
      <c r="M36" s="595"/>
    </row>
    <row r="37" spans="3:13">
      <c r="I37" s="595"/>
      <c r="J37" s="595"/>
      <c r="K37" s="489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A68" sqref="A6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1" t="s">
        <v>69</v>
      </c>
      <c r="B1" s="601"/>
      <c r="C1" s="601"/>
      <c r="D1" s="601"/>
      <c r="E1" s="601"/>
    </row>
    <row r="2" spans="1:14" ht="23.25" customHeight="1">
      <c r="A2" s="602" t="str">
        <f>+'Ekamut-caxs'!A8:D8</f>
        <v xml:space="preserve">«Երևանի հ․68 մսուր-մանկապարտեզ» ՀՈԱԿ-ի </v>
      </c>
      <c r="B2" s="602"/>
      <c r="C2" s="602"/>
      <c r="D2" s="602"/>
      <c r="E2" s="602"/>
    </row>
    <row r="3" spans="1:14" ht="28.5" customHeight="1">
      <c r="A3" s="602" t="s">
        <v>261</v>
      </c>
      <c r="B3" s="602"/>
      <c r="C3" s="602"/>
      <c r="D3" s="602"/>
      <c r="E3" s="602"/>
    </row>
    <row r="5" spans="1:14">
      <c r="E5" s="375" t="s">
        <v>149</v>
      </c>
    </row>
    <row r="6" spans="1:14" ht="54" customHeight="1">
      <c r="A6" s="376" t="s">
        <v>3</v>
      </c>
      <c r="B6" s="376" t="s">
        <v>97</v>
      </c>
      <c r="C6" s="376" t="s">
        <v>215</v>
      </c>
      <c r="D6" s="376" t="s">
        <v>219</v>
      </c>
      <c r="E6" s="376" t="s">
        <v>220</v>
      </c>
    </row>
    <row r="7" spans="1:14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4" ht="24.75" customHeight="1">
      <c r="A8" s="377">
        <v>1</v>
      </c>
      <c r="B8" s="378" t="s">
        <v>229</v>
      </c>
      <c r="C8" s="350">
        <v>35972.300000000003</v>
      </c>
      <c r="D8" s="350"/>
      <c r="E8" s="350">
        <v>5932.1</v>
      </c>
    </row>
    <row r="9" spans="1:14" s="386" customFormat="1" ht="25.5" customHeight="1">
      <c r="A9" s="382">
        <v>2</v>
      </c>
      <c r="B9" s="383" t="s">
        <v>221</v>
      </c>
      <c r="C9" s="384">
        <v>3650</v>
      </c>
      <c r="D9" s="384"/>
      <c r="E9" s="384">
        <v>1120.4000000000001</v>
      </c>
      <c r="F9" s="385" t="s">
        <v>269</v>
      </c>
      <c r="L9" s="386">
        <v>97</v>
      </c>
      <c r="M9" s="386">
        <v>100</v>
      </c>
      <c r="N9" s="386">
        <f>+M9*28+850</f>
        <v>3650</v>
      </c>
    </row>
    <row r="10" spans="1:14" s="386" customFormat="1" ht="25.5" customHeight="1">
      <c r="A10" s="382">
        <v>3</v>
      </c>
      <c r="B10" s="383" t="s">
        <v>216</v>
      </c>
      <c r="C10" s="384">
        <v>3790</v>
      </c>
      <c r="D10" s="384"/>
      <c r="E10" s="384">
        <v>1120.4000000000001</v>
      </c>
      <c r="F10" s="385" t="s">
        <v>269</v>
      </c>
      <c r="M10" s="386">
        <v>105</v>
      </c>
      <c r="N10" s="386">
        <f>+M10*28+850</f>
        <v>3790</v>
      </c>
    </row>
    <row r="11" spans="1:14" s="205" customFormat="1" ht="31.5" customHeight="1">
      <c r="A11" s="379"/>
      <c r="B11" s="380" t="s">
        <v>217</v>
      </c>
      <c r="C11" s="381">
        <f>ROUND(SUM(C8:C10),1)</f>
        <v>43412.3</v>
      </c>
      <c r="D11" s="381">
        <f t="shared" ref="D11" si="0">ROUND(SUM(D8:D10),1)</f>
        <v>0</v>
      </c>
      <c r="E11" s="381">
        <f>SUM(E8:E10)</f>
        <v>8172.9</v>
      </c>
      <c r="H11" s="205">
        <v>105</v>
      </c>
      <c r="I11" s="205">
        <f>+H11*485*22</f>
        <v>1120350</v>
      </c>
    </row>
    <row r="13" spans="1:14" ht="51" customHeight="1">
      <c r="B13" s="603" t="s">
        <v>222</v>
      </c>
      <c r="C13" s="603"/>
      <c r="D13" s="603"/>
      <c r="E13" s="603"/>
    </row>
    <row r="18" spans="2:5" ht="20.25" customHeight="1">
      <c r="B18" s="163" t="s">
        <v>2</v>
      </c>
      <c r="C18" s="163"/>
      <c r="D18" s="604" t="s">
        <v>271</v>
      </c>
      <c r="E18" s="604"/>
    </row>
    <row r="19" spans="2:5" ht="18.75" customHeight="1">
      <c r="B19" s="163" t="s">
        <v>4</v>
      </c>
      <c r="D19" s="599" t="s">
        <v>5</v>
      </c>
      <c r="E19" s="599"/>
    </row>
    <row r="20" spans="2:5" ht="18.75" customHeight="1">
      <c r="B20" s="163"/>
      <c r="D20" s="411"/>
      <c r="E20" s="411"/>
    </row>
    <row r="21" spans="2:5" ht="18.75" customHeight="1">
      <c r="B21" s="163" t="s">
        <v>6</v>
      </c>
      <c r="D21" s="600" t="s">
        <v>274</v>
      </c>
      <c r="E21" s="600"/>
    </row>
    <row r="22" spans="2:5" ht="23.25" customHeight="1">
      <c r="D22" s="599" t="s">
        <v>5</v>
      </c>
      <c r="E22" s="59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A68" sqref="A68"/>
    </sheetView>
  </sheetViews>
  <sheetFormatPr defaultColWidth="9.109375" defaultRowHeight="15"/>
  <cols>
    <col min="1" max="1" width="4.44140625" style="523" customWidth="1"/>
    <col min="2" max="2" width="60.88671875" style="512" customWidth="1"/>
    <col min="3" max="3" width="17.109375" style="512" customWidth="1"/>
    <col min="4" max="4" width="17.5546875" style="512" customWidth="1"/>
    <col min="5" max="16384" width="9.109375" style="512"/>
  </cols>
  <sheetData>
    <row r="1" spans="1:4" s="511" customFormat="1" ht="24" customHeight="1">
      <c r="A1" s="606" t="s">
        <v>69</v>
      </c>
      <c r="B1" s="606"/>
      <c r="C1" s="606"/>
      <c r="D1" s="606"/>
    </row>
    <row r="2" spans="1:4" ht="18">
      <c r="A2" s="607" t="str">
        <f>+'Ekamut-caxs'!A8:D8</f>
        <v xml:space="preserve">«Երևանի հ․68 մսուր-մանկապարտեզ» ՀՈԱԿ-ի </v>
      </c>
      <c r="B2" s="607"/>
      <c r="C2" s="607"/>
      <c r="D2" s="607"/>
    </row>
    <row r="3" spans="1:4" ht="18">
      <c r="A3" s="607" t="s">
        <v>262</v>
      </c>
      <c r="B3" s="607"/>
      <c r="C3" s="607"/>
      <c r="D3" s="607"/>
    </row>
    <row r="6" spans="1:4" ht="59.25" customHeight="1">
      <c r="A6" s="513" t="s">
        <v>3</v>
      </c>
      <c r="B6" s="513" t="s">
        <v>127</v>
      </c>
      <c r="C6" s="513" t="s">
        <v>128</v>
      </c>
      <c r="D6" s="513" t="s">
        <v>266</v>
      </c>
    </row>
    <row r="7" spans="1:4" s="516" customFormat="1" ht="36.75" customHeight="1">
      <c r="A7" s="514">
        <v>1</v>
      </c>
      <c r="B7" s="515" t="s">
        <v>129</v>
      </c>
      <c r="C7" s="514">
        <f>SUM(C8:C10)</f>
        <v>0</v>
      </c>
      <c r="D7" s="514">
        <v>120</v>
      </c>
    </row>
    <row r="8" spans="1:4" ht="25.5" customHeight="1">
      <c r="A8" s="517">
        <v>1.1000000000000001</v>
      </c>
      <c r="B8" s="518" t="s">
        <v>130</v>
      </c>
      <c r="C8" s="517"/>
      <c r="D8" s="517"/>
    </row>
    <row r="9" spans="1:4" ht="25.5" customHeight="1">
      <c r="A9" s="517">
        <v>1.2</v>
      </c>
      <c r="B9" s="518" t="s">
        <v>131</v>
      </c>
      <c r="C9" s="517"/>
      <c r="D9" s="517"/>
    </row>
    <row r="10" spans="1:4" ht="25.5" customHeight="1">
      <c r="A10" s="517">
        <v>1.3</v>
      </c>
      <c r="B10" s="518" t="s">
        <v>132</v>
      </c>
      <c r="C10" s="517"/>
      <c r="D10" s="517"/>
    </row>
    <row r="11" spans="1:4" s="516" customFormat="1" ht="31.5" customHeight="1">
      <c r="A11" s="514">
        <v>2</v>
      </c>
      <c r="B11" s="519" t="s">
        <v>133</v>
      </c>
      <c r="C11" s="514">
        <f>SUM(C12:C14)</f>
        <v>0</v>
      </c>
      <c r="D11" s="514">
        <f>SUM(D12:D14)</f>
        <v>0</v>
      </c>
    </row>
    <row r="12" spans="1:4" ht="21.75" customHeight="1">
      <c r="A12" s="517">
        <v>2.1</v>
      </c>
      <c r="B12" s="518" t="s">
        <v>134</v>
      </c>
      <c r="C12" s="517"/>
      <c r="D12" s="517"/>
    </row>
    <row r="13" spans="1:4" ht="21.75" customHeight="1">
      <c r="A13" s="517">
        <v>2.2000000000000002</v>
      </c>
      <c r="B13" s="518" t="s">
        <v>135</v>
      </c>
      <c r="C13" s="517"/>
      <c r="D13" s="517"/>
    </row>
    <row r="14" spans="1:4" ht="21.75" customHeight="1">
      <c r="A14" s="517">
        <v>2.2999999999999998</v>
      </c>
      <c r="B14" s="518" t="s">
        <v>136</v>
      </c>
      <c r="C14" s="517"/>
      <c r="D14" s="517"/>
    </row>
    <row r="15" spans="1:4" s="516" customFormat="1" ht="39.75" customHeight="1">
      <c r="A15" s="514">
        <v>3</v>
      </c>
      <c r="B15" s="515" t="s">
        <v>137</v>
      </c>
      <c r="C15" s="514">
        <f>SUM(C16:C18)</f>
        <v>2</v>
      </c>
      <c r="D15" s="514">
        <f>SUM(D16:D18)</f>
        <v>0</v>
      </c>
    </row>
    <row r="16" spans="1:4" ht="23.25" customHeight="1">
      <c r="A16" s="517">
        <v>3.1</v>
      </c>
      <c r="B16" s="520" t="s">
        <v>138</v>
      </c>
      <c r="C16" s="517">
        <v>1</v>
      </c>
      <c r="D16" s="517"/>
    </row>
    <row r="17" spans="1:4" ht="23.25" customHeight="1">
      <c r="A17" s="517">
        <v>3.2</v>
      </c>
      <c r="B17" s="520" t="s">
        <v>139</v>
      </c>
      <c r="C17" s="517">
        <v>1</v>
      </c>
      <c r="D17" s="517"/>
    </row>
    <row r="18" spans="1:4" ht="23.25" customHeight="1">
      <c r="A18" s="517">
        <v>3.3</v>
      </c>
      <c r="B18" s="520" t="s">
        <v>140</v>
      </c>
      <c r="C18" s="517"/>
      <c r="D18" s="517"/>
    </row>
    <row r="19" spans="1:4" s="516" customFormat="1" ht="35.25" customHeight="1">
      <c r="A19" s="514">
        <v>4</v>
      </c>
      <c r="B19" s="515" t="s">
        <v>141</v>
      </c>
      <c r="C19" s="514">
        <f>SUM(C20:C22)</f>
        <v>2</v>
      </c>
      <c r="D19" s="514">
        <f>SUM(D20:D22)</f>
        <v>0</v>
      </c>
    </row>
    <row r="20" spans="1:4" ht="23.25" customHeight="1">
      <c r="A20" s="517">
        <v>4.0999999999999996</v>
      </c>
      <c r="B20" s="520" t="s">
        <v>142</v>
      </c>
      <c r="C20" s="517">
        <v>1</v>
      </c>
      <c r="D20" s="517"/>
    </row>
    <row r="21" spans="1:4" ht="23.25" customHeight="1">
      <c r="A21" s="517">
        <v>4.2</v>
      </c>
      <c r="B21" s="520" t="s">
        <v>143</v>
      </c>
      <c r="C21" s="517">
        <v>1</v>
      </c>
      <c r="D21" s="517"/>
    </row>
    <row r="22" spans="1:4" ht="23.25" customHeight="1">
      <c r="A22" s="517">
        <v>4.3</v>
      </c>
      <c r="B22" s="520" t="s">
        <v>144</v>
      </c>
      <c r="C22" s="517"/>
      <c r="D22" s="517"/>
    </row>
    <row r="23" spans="1:4" s="516" customFormat="1" ht="31.5" customHeight="1">
      <c r="A23" s="514"/>
      <c r="B23" s="515" t="s">
        <v>71</v>
      </c>
      <c r="C23" s="514">
        <f>C7+C11+C15+C19</f>
        <v>4</v>
      </c>
      <c r="D23" s="514">
        <f>D7+D11+D15+D19</f>
        <v>120</v>
      </c>
    </row>
    <row r="24" spans="1:4" s="516" customFormat="1" ht="25.5" customHeight="1">
      <c r="A24" s="521"/>
      <c r="B24" s="522"/>
      <c r="C24" s="521"/>
      <c r="D24" s="521"/>
    </row>
    <row r="25" spans="1:4" s="516" customFormat="1" ht="45.75" customHeight="1">
      <c r="A25" s="521"/>
      <c r="B25" s="526" t="s">
        <v>267</v>
      </c>
      <c r="C25" s="514">
        <v>120</v>
      </c>
      <c r="D25" s="521"/>
    </row>
    <row r="26" spans="1:4" ht="30.75" customHeight="1"/>
    <row r="27" spans="1:4" ht="18">
      <c r="B27" s="524" t="s">
        <v>2</v>
      </c>
      <c r="C27" s="608" t="s">
        <v>271</v>
      </c>
      <c r="D27" s="608"/>
    </row>
    <row r="28" spans="1:4" ht="15.75" customHeight="1">
      <c r="B28" s="525" t="s">
        <v>4</v>
      </c>
      <c r="C28" s="605" t="s">
        <v>5</v>
      </c>
      <c r="D28" s="605"/>
    </row>
    <row r="29" spans="1:4" ht="27" customHeight="1">
      <c r="B29" s="516" t="s">
        <v>6</v>
      </c>
      <c r="C29" s="608" t="s">
        <v>272</v>
      </c>
      <c r="D29" s="608"/>
    </row>
    <row r="30" spans="1:4">
      <c r="C30" s="605" t="s">
        <v>5</v>
      </c>
      <c r="D30" s="605"/>
    </row>
    <row r="31" spans="1:4">
      <c r="B31" s="523" t="s">
        <v>145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EJLaPCyVZJX75gH5oHWs75sqzh2uUu2QVVndpcJLWXs=</DigestValue>
    </Reference>
    <Reference Type="http://www.w3.org/2000/09/xmldsig#Object" URI="#idOfficeObject">
      <DigestMethod Algorithm="http://www.w3.org/2001/04/xmlenc#sha256"/>
      <DigestValue>HZfayyOSoyAZAqqR4MNSx4fYE9Tdszdmklk/10Xhr+M=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7AQ9b90fEDjrNVIFN5WnUO+s1dpdncmXaG3u4JuIJiI=</DigestValue>
    </Reference>
    <Reference Type="http://www.w3.org/2000/09/xmldsig#Object" URI="#idValidSigLnImg">
      <DigestMethod Algorithm="http://www.w3.org/2001/04/xmlenc#sha256"/>
      <DigestValue>xR1+Ly9ghpKRBwtjIIPEvlaZ1UX2gy2aegSXJUjNGZE=</DigestValue>
    </Reference>
    <Reference Type="http://www.w3.org/2000/09/xmldsig#Object" URI="#idInvalidSigLnImg">
      <DigestMethod Algorithm="http://www.w3.org/2001/04/xmlenc#sha256"/>
      <DigestValue>W2cLVCpM/uXfLD7jnU497T2khOYtiM6FsPofYyWLgfA=</DigestValue>
    </Reference>
  </SignedInfo>
  <SignatureValue>PYn+nLMf2mGozv51W92lc3L77/KF7WVtEOxWCQg3oBfvixr4CNZyCixO2HI2qbltERqPs0Sj08N/
kL9wtV94974AUOQTK1IzLwAC1ooSknLRHx0WbLDkBSYqGZqFkaoi5Hw8NbB08YnC8NmdxnWT3Q2T
Ml81riagCjXdcV2XJmDbHQqIGBGRJF4Mf8WaG708uBEo2SroLxXpr316zLHfLha9k8KsEwPfYyb2
pdS4fv6QXTx+8B147CqUZiDS7Z9cqF/FA9ziraypLla9hSPQ7XfWBLxQ+m0VZNQIUGqN59OBwQxY
ulZ+vJZArHsmjTtPppBV1w1CNfFAxVv2idlv6Q==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7iAaLq5QMLloQiUcQ0kcY++rnvTV6bpvzwIbi2FSey0=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6LmIz8bZAQLDgcWFmkwbAYPlxaEqITBz0EPtUbiCKUE=</DigestValue>
      </Reference>
      <Reference URI="/xl/drawings/vmlDrawing2.vml?ContentType=application/vnd.openxmlformats-officedocument.vmlDrawing">
        <DigestMethod Algorithm="http://www.w3.org/2001/04/xmlenc#sha256"/>
        <DigestValue>HbieyzKVRv850g1rSu1ugT6e+gsrPLogWuK1TRIYQMI=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W3AmN939JBWQVFMSAAn0mENNRIkTOd4djSSxSGzkUi8=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7jD0BMgC4N/9Law3FMX26KhwGniPdeW92nhDgcbp+58=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NZhvVJS5EVKJemuSi4eflBHbtY+FMZdiKWifhX+Die4=</DigestValue>
      </Reference>
      <Reference URI="/xl/styles.xml?ContentType=application/vnd.openxmlformats-officedocument.spreadsheetml.styles+xml">
        <DigestMethod Algorithm="http://www.w3.org/2001/04/xmlenc#sha256"/>
        <DigestValue>MRxJtFUYUOBhnQYDNC3TaxUzgbAuH/95hmayKUSCrwM=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YULQpH57Yt4fDQ4ZypVGtXVe/C2dMw5z3fEYSmtJCiU=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iQUTM9c+0G+anzDOHK1o9CPMrZfXRFvzPQSU92xrrwQ=</DigestValue>
      </Reference>
      <Reference URI="/xl/worksheets/sheet2.xml?ContentType=application/vnd.openxmlformats-officedocument.spreadsheetml.worksheet+xml">
        <DigestMethod Algorithm="http://www.w3.org/2001/04/xmlenc#sha256"/>
        <DigestValue>G7I/LGf121cErRADSysLBLX4z7q8whGqVYdzBrjn0ps=</DigestValue>
      </Reference>
      <Reference URI="/xl/worksheets/sheet3.xml?ContentType=application/vnd.openxmlformats-officedocument.spreadsheetml.worksheet+xml">
        <DigestMethod Algorithm="http://www.w3.org/2001/04/xmlenc#sha256"/>
        <DigestValue>BoqsR7aKg/G3Jd95TFDVTqx0xftfbylB7F2tZbncDFM=</DigestValue>
      </Reference>
      <Reference URI="/xl/worksheets/sheet4.xml?ContentType=application/vnd.openxmlformats-officedocument.spreadsheetml.worksheet+xml">
        <DigestMethod Algorithm="http://www.w3.org/2001/04/xmlenc#sha256"/>
        <DigestValue>DeLfzSturQnYGjhb4AxckM67oABrWzWqocifmyT4CWc=</DigestValue>
      </Reference>
      <Reference URI="/xl/worksheets/sheet5.xml?ContentType=application/vnd.openxmlformats-officedocument.spreadsheetml.worksheet+xml">
        <DigestMethod Algorithm="http://www.w3.org/2001/04/xmlenc#sha256"/>
        <DigestValue>wlWaHDR7zr0fqPkJEmdyagyzEvlZaOk6utx1GpRB8Lg=</DigestValue>
      </Reference>
      <Reference URI="/xl/worksheets/sheet6.xml?ContentType=application/vnd.openxmlformats-officedocument.spreadsheetml.worksheet+xml">
        <DigestMethod Algorithm="http://www.w3.org/2001/04/xmlenc#sha256"/>
        <DigestValue>ZkBwYEIxDMl2ZQtXoPzzgC7Is+GhaU/rI86WKJtD6JM=</DigestValue>
      </Reference>
      <Reference URI="/xl/worksheets/sheet7.xml?ContentType=application/vnd.openxmlformats-officedocument.spreadsheetml.worksheet+xml">
        <DigestMethod Algorithm="http://www.w3.org/2001/04/xmlenc#sha256"/>
        <DigestValue>JEFSxFasCxKguyYo3ovoyMgSNqL4om2uUqexHWimwRw=</DigestValue>
      </Reference>
      <Reference URI="/xl/worksheets/sheet8.xml?ContentType=application/vnd.openxmlformats-officedocument.spreadsheetml.worksheet+xml">
        <DigestMethod Algorithm="http://www.w3.org/2001/04/xmlenc#sha256"/>
        <DigestValue>/UfGdKGiLbnjc3MpDY1HLsiuzY7w9v8Mbip1Xd/pFm8=</DigestValue>
      </Reference>
      <Reference URI="/xl/worksheets/sheet9.xml?ContentType=application/vnd.openxmlformats-officedocument.spreadsheetml.worksheet+xml">
        <DigestMethod Algorithm="http://www.w3.org/2001/04/xmlenc#sha256"/>
        <DigestValue>GmSGai92CACafxFONT0576lbkJ3aYUnKfs9gJGrVBEQ=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2022-12-29T07:12:16Z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{AB70925D-F102-4E87-8F80-70F36C249481}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2022-12-29T07:12:16Z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tvAFjNbwDO/FN33GKNdyjLbwCyEAqPAAAAAGDRhgBg0YYAdq4NcAAAAADQCGUJHMtvAAAAAAAAAAAAAAAAAAAAAAB44YYAAAAAAAAAAAAAAAAAAAAAAAAAAAAAAAAAAAAAAAAAAAAAAAAALiBE+QAAAADIzG8A6ftTdwAAbwAAAAAA9ftTd+VChPn1////AAAAAAAAAAAAAAAAkAEAAElDhPlky28A3a9zdwAAFnZYy28AAAAAAGDLbwAAAAAAAAAAAGG4cncAAAAACQAAAHjMbwB4zG8AAAIAAPz///8BAAAAAAAAAAAAAAAAAAAAAAAAAAAAAADovV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X1sTAACGAL0ts26YzFHr0uNE+WCKjQAoAgAA0Ac9AAgCAADQBz0AZAAAALwPbwAIAgAAuFJbEzj/bxM4+zUXAAAAAAAAAAAAAD0AAgAAAAAAAABBAAAAAAA9AHwCPQAAAAAA/AEAAGQUPQAAAAAAAACGAGAUPQAAAIl3gAlvAK5eiXeoXVsTrl6JdwAAAAAAAAAA2CKHANgihwCUCW8AHy+nbgAAhgAAAAAA/AEAAKQJbwDdLqduAAAAAAcAAAAAAAAAYbhyd/wBAAAHAAAAzApvAMwKbwAAAgAA/P///wEAAAAAAAAAAAAAAAAAAADov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cAlvAFQLbwDO/FN37JaGAAAAAACeDgpHOwAAAH8AAAAAAAAABQAAAPEDAADgK1MTAAAAAFCSNRcAAAAA4MYBAaCiNRcAAAAAUJI1F7CSuG4DAAAAuJK4bgEAAAAoJzEXvGrrbr0ts26YzFHr0uNE+WCKjQDECm8A6ftTdwAAbwACAAAA9ftTd7wPbwDg////AAAAAAAAAAAAAAAAkAEAAAAAAAEAAAAAYQByAGkAYQBsAAAAAAAAAAAAAAAAAAAABgAAAAAAAABhuHJ3AAAAAAYAAAB0Cm8AdApvAAACAAD8////AQAAAAAAAAAAAAAAAAAAAOi9X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G8AraZUd6cUAACApG8ArhEhbK4RbAAAAAAA/////6cUBP//////DBUAAAoECgCct0cXAAAAAK4RbP//////DBUAACFsAQDAAj4gAAAAAJw9pXZ5RFJ3rhEhbNQlXhcBAAAA/////wAAAAAw2J8d7KhvAAAAAAAw2J8dAACcF4pEUnfAAj4grhEhbAEAAADUJV4XMNifHQAAAAAAAAAArhFsAOyobwCuEWz//////wwVAAAhbAEAwAI+IAAAAACOJFZ3rhEhbBARgRcKAAAA/////wAAAAAQAAAAAwEAAHghAQAcAAABrhEhb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s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bwBYzW8AzvxTd9xijXcoy28AshAKjwAAAABg0YYAYNGGAHauDXAAAAAA0AhlCRzLbwAAAAAAAAAAAAAAAAAAAAAAeOGGAAAAAAAAAAAAAAAAAAAAAAAAAAAAAAAAAAAAAAAAAAAAAAAAAC4gRPkAAAAAyMxvAOn7U3cAAG8AAAAAAPX7U3flQoT59f///wAAAAAAAAAAAAAAAJABAABJQ4T5ZMtvAN2vc3cAABZ2WMtvAAAAAABgy28AAAAAAAAAAABhuHJ3AAAAAAkAAAB4zG8AeMxvAAACAAD8////AQAAAAAAAAAAAAAAAAAAAAAAAAAAAAAA6L1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X1sTAACGAL0ts26YzFHr0uNE+WCKjQAoAgAA0Ac9AAgCAADQBz0AZAAAALwPbwAIAgAAuFJbEzj/bxM4+zUXAAAAAAAAAAAAAD0AAgAAAAAAAABBAAAAAAA9AHwCPQAAAAAA/AEAAGQUPQAAAAAAAACGAGAUPQAAAIl3gAlvAK5eiXeoXVsTrl6JdwAAAAAAAAAA2CKHANgihwCUCW8AHy+nbgAAhgAAAAAA/AEAAKQJbwDdLqduAAAAAAcAAAAAAAAAYbhyd/wBAAAHAAAAzApvAMwKbwAAAgAA/P///wEAAAAAAAAAAAAAAAAAAADov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cAlvAFQLbwDO/FN37JaGAAAAAACeDgpHOwAAAH8AAAAAAAAABQAAAPEDAADgK1MTAAAAAFCSNRcAAAAA4MYBAaCiNRcAAAAAUJI1F7CSuG4DAAAAuJK4bgEAAAAoJzEXvGrrbr0ts26YzFHr0uNE+WCKjQDECm8A6ftTdwAAbwACAAAA9ftTd7wPbwDg////AAAAAAAAAAAAAAAAkAEAAAAAAAEAAAAAYQByAGkAYQBsAAAAAAAAAAAAAAAAAAAABgAAAAAAAABhuHJ3AAAAAAYAAAB0Cm8AdApvAAACAAD8////AQAAAAAAAAAAAAAAAAAAAOi9X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G8AraZUd6cUAACApG8AkxMhWZMTWQAAAAAAXk7FbqcUBP//////DBUAAAoECgCct0cXAAAAAJMTWf//////DBUAACFZAQDAAj4gAAAAAJw9pXZ5RFJ3kxMhWdQlXhcBAAAA/////wAAAADIW58d7KhvAAAAAADIW58dAACcF4pEUnfAAj4gkxMhWQEAAADUJV4XyFufHQAAAAAAAAAAkxNZAOyobwCTE1n//////wwVAAAhWQEAwAI+IAAAAACOJFZ3kxMhWcDufRcRAAAA/////wAAAAAQAAAAAwEAAHghAQAcAAABkxMhW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I8zJ7Fo+o72WhoEh4rNAPh2MLTwnFTVn5O95M+48ckI=</DigestValue>
    </Reference>
    <Reference Type="http://www.w3.org/2000/09/xmldsig#Object" URI="#idOfficeObject">
      <DigestMethod Algorithm="http://www.w3.org/2001/04/xmlenc#sha256"/>
      <DigestValue>ORT9e0G1qXgD5CBhitn8AKo3uH92iRU3bCw99G2Y0xc=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S6ib7nzslglk9ndmxNCLOSkFmSn5Uot6b0LyHH0FrIU=</DigestValue>
    </Reference>
    <Reference Type="http://www.w3.org/2000/09/xmldsig#Object" URI="#idValidSigLnImg">
      <DigestMethod Algorithm="http://www.w3.org/2001/04/xmlenc#sha256"/>
      <DigestValue>0DnCLz82qf/E5XvLRQ+1vzoISoWm8ip4jPzKafF7Onk=</DigestValue>
    </Reference>
    <Reference Type="http://www.w3.org/2000/09/xmldsig#Object" URI="#idInvalidSigLnImg">
      <DigestMethod Algorithm="http://www.w3.org/2001/04/xmlenc#sha256"/>
      <DigestValue>3WuX/wdQvyuIuvumg8CGtuptpE6fbKkqFhpB64Hbv/4=</DigestValue>
    </Reference>
  </SignedInfo>
  <SignatureValue>B2Qo6PKroxX3GfdMSqtFxp6w7GmJFdozWbUybrlF+oBBnEtJhoboD0xKZdtRFNuircSsV17qJFHK
I3pbmpfYnk45KDUgwauBvof8NNLPsjkGV9Aj8XhjJ7I85V4UMoiSZCDnbP8CtfiBBku8xAJuvJMH
3N1xV8f9Ad7EleOyI6S6fRGTudf5Q6VJazAUtj08CoIUzwCXKcqsFLwPLp74E5jj7XiCaZD9GMy+
x4XcplV57wInooMpt1xPlaeq7af9QgczZs4/neJxQCOYX0YVdRRXfEEOoDBrisjQGWbPt5OUzzxp
bk5BecXPd15hd4W1MHjwRqaG/6c1EZqEVSFLxg==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7iAaLq5QMLloQiUcQ0kcY++rnvTV6bpvzwIbi2FSey0=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6LmIz8bZAQLDgcWFmkwbAYPlxaEqITBz0EPtUbiCKUE=</DigestValue>
      </Reference>
      <Reference URI="/xl/drawings/vmlDrawing2.vml?ContentType=application/vnd.openxmlformats-officedocument.vmlDrawing">
        <DigestMethod Algorithm="http://www.w3.org/2001/04/xmlenc#sha256"/>
        <DigestValue>HbieyzKVRv850g1rSu1ugT6e+gsrPLogWuK1TRIYQMI=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W3AmN939JBWQVFMSAAn0mENNRIkTOd4djSSxSGzkUi8=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7jD0BMgC4N/9Law3FMX26KhwGniPdeW92nhDgcbp+58=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NZhvVJS5EVKJemuSi4eflBHbtY+FMZdiKWifhX+Die4=</DigestValue>
      </Reference>
      <Reference URI="/xl/styles.xml?ContentType=application/vnd.openxmlformats-officedocument.spreadsheetml.styles+xml">
        <DigestMethod Algorithm="http://www.w3.org/2001/04/xmlenc#sha256"/>
        <DigestValue>MRxJtFUYUOBhnQYDNC3TaxUzgbAuH/95hmayKUSCrwM=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YULQpH57Yt4fDQ4ZypVGtXVe/C2dMw5z3fEYSmtJCiU=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iQUTM9c+0G+anzDOHK1o9CPMrZfXRFvzPQSU92xrrwQ=</DigestValue>
      </Reference>
      <Reference URI="/xl/worksheets/sheet2.xml?ContentType=application/vnd.openxmlformats-officedocument.spreadsheetml.worksheet+xml">
        <DigestMethod Algorithm="http://www.w3.org/2001/04/xmlenc#sha256"/>
        <DigestValue>G7I/LGf121cErRADSysLBLX4z7q8whGqVYdzBrjn0ps=</DigestValue>
      </Reference>
      <Reference URI="/xl/worksheets/sheet3.xml?ContentType=application/vnd.openxmlformats-officedocument.spreadsheetml.worksheet+xml">
        <DigestMethod Algorithm="http://www.w3.org/2001/04/xmlenc#sha256"/>
        <DigestValue>BoqsR7aKg/G3Jd95TFDVTqx0xftfbylB7F2tZbncDFM=</DigestValue>
      </Reference>
      <Reference URI="/xl/worksheets/sheet4.xml?ContentType=application/vnd.openxmlformats-officedocument.spreadsheetml.worksheet+xml">
        <DigestMethod Algorithm="http://www.w3.org/2001/04/xmlenc#sha256"/>
        <DigestValue>DeLfzSturQnYGjhb4AxckM67oABrWzWqocifmyT4CWc=</DigestValue>
      </Reference>
      <Reference URI="/xl/worksheets/sheet5.xml?ContentType=application/vnd.openxmlformats-officedocument.spreadsheetml.worksheet+xml">
        <DigestMethod Algorithm="http://www.w3.org/2001/04/xmlenc#sha256"/>
        <DigestValue>wlWaHDR7zr0fqPkJEmdyagyzEvlZaOk6utx1GpRB8Lg=</DigestValue>
      </Reference>
      <Reference URI="/xl/worksheets/sheet6.xml?ContentType=application/vnd.openxmlformats-officedocument.spreadsheetml.worksheet+xml">
        <DigestMethod Algorithm="http://www.w3.org/2001/04/xmlenc#sha256"/>
        <DigestValue>ZkBwYEIxDMl2ZQtXoPzzgC7Is+GhaU/rI86WKJtD6JM=</DigestValue>
      </Reference>
      <Reference URI="/xl/worksheets/sheet7.xml?ContentType=application/vnd.openxmlformats-officedocument.spreadsheetml.worksheet+xml">
        <DigestMethod Algorithm="http://www.w3.org/2001/04/xmlenc#sha256"/>
        <DigestValue>JEFSxFasCxKguyYo3ovoyMgSNqL4om2uUqexHWimwRw=</DigestValue>
      </Reference>
      <Reference URI="/xl/worksheets/sheet8.xml?ContentType=application/vnd.openxmlformats-officedocument.spreadsheetml.worksheet+xml">
        <DigestMethod Algorithm="http://www.w3.org/2001/04/xmlenc#sha256"/>
        <DigestValue>/UfGdKGiLbnjc3MpDY1HLsiuzY7w9v8Mbip1Xd/pFm8=</DigestValue>
      </Reference>
      <Reference URI="/xl/worksheets/sheet9.xml?ContentType=application/vnd.openxmlformats-officedocument.spreadsheetml.worksheet+xml">
        <DigestMethod Algorithm="http://www.w3.org/2001/04/xmlenc#sha256"/>
        <DigestValue>GmSGai92CACafxFONT0576lbkJ3aYUnKfs9gJGrVBEQ=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2022-12-29T07:12:55Z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{03E77FA2-4FF4-4288-BD6F-34B2700DF035}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2022-12-29T07:12:55Z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tvAFjNbwDO/FN33GKNdyjLbwCyEAqPAAAAAGDRhgBg0YYAdq4NcAAAAADQCGUJHMtvAAAAAAAAAAAAAAAAAAAAAAB44YYAAAAAAAAAAAAAAAAAAAAAAAAAAAAAAAAAAAAAAAAAAAAAAAAALiBE+QAAAADIzG8A6ftTdwAAbwAAAAAA9ftTd+VChPn1////AAAAAAAAAAAAAAAAkAEAAElDhPlky28A3a9zdwAAFnZYy28AAAAAAGDLbwAAAAAAAAAAAGG4cncAAAAACQAAAHjMbwB4zG8AAAIAAPz///8BAAAAAAAAAAAAAAAAAAAAAAAAAAAAAADovV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X1sTAACGAL0ts26YzFHr0uNE+WCKjQAoAgAA0Ac9AAgCAADQBz0AZAAAALwPbwAIAgAAuFJbEzj/bxM4+zUXAAAAAAAAAAAAAD0AAgAAAAAAAABBAAAAAAA9AHwCPQAAAAAA/AEAAGQUPQAAAAAAAACGAGAUPQAAAIl3gAlvAK5eiXeoXVsTrl6JdwAAAAAAAAAA2CKHANgihwCUCW8AHy+nbgAAhgAAAAAA/AEAAKQJbwDdLqduAAAAAAcAAAAAAAAAYbhyd/wBAAAHAAAAzApvAMwKbwAAAgAA/P///wEAAAAAAAAAAAAAAAAAAADov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cAlvAFQLbwDO/FN37JaGAAAAAACeDgpHOwAAAH8AAAAAAAAABQAAAPEDAADgK1MTAAAAAFCSNRcAAAAA4MYBAaCiNRcAAAAAUJI1F7CSuG4DAAAAuJK4bgEAAAAoJzEXvGrrbr0ts26YzFHr0uNE+WCKjQDECm8A6ftTdwAAbwACAAAA9ftTd7wPbwDg////AAAAAAAAAAAAAAAAkAEAAAAAAAEAAAAAYQByAGkAYQBsAAAAAAAAAAAAAAAAAAAABgAAAAAAAABhuHJ3AAAAAAYAAAB0Cm8AdApvAAACAAD8////AQAAAAAAAAAAAAAAAAAAAOi9XgnwxAp2ZHYACAAAAAAlAAAADAAAAAMAAAAYAAAADAAAAAAAAAISAAAADAAAAAEAAAAWAAAADAAAAAgAAABUAAAAVAAAAAoAAAAnAAAAHgAAAEoAAAABAAAAAIDUQbSX1EEKAAAASwAAAAEAAABMAAAABAAAAAkAAAAnAAAAIAAAAEsAAABQAAAAWAAA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28AraZUd6cUAACgo28AghQh8oIU8gAAAAAAXk7FbqcUBP//////DBUAAAoECgCct0cXAAAAAIIU8v//////DBUAACHyAQBACIYaAAAAAJw9pXZ5RFJ3ghQh8tQlXhcBAAAA/////wAAAADQDlgdDKhvAAAAAADQDlgdAACcF4pEUndACIYaghQh8gEAAADUJV4X0A5YHQAAAAAAAAAAghTyAAyobwCCFPL//////wwVAAAh8gEAQAiGGgAAAACOJFZ3ghQh8lAhgRcKAAAA/////wAAAAAQAAAAAwEAAHghAQAcAAABghQh8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bwBYzW8AzvxTd9xijXcoy28AshAKjwAAAABg0YYAYNGGAHauDXAAAAAA0AhlCRzLbwAAAAAAAAAAAAAAAAAAAAAAeOGGAAAAAAAAAAAAAAAAAAAAAAAAAAAAAAAAAAAAAAAAAAAAAAAAAC4gRPkAAAAAyMxvAOn7U3cAAG8AAAAAAPX7U3flQoT59f///wAAAAAAAAAAAAAAAJABAABJQ4T5ZMtvAN2vc3cAABZ2WMtvAAAAAABgy28AAAAAAAAAAABhuHJ3AAAAAAkAAAB4zG8AeMxvAAACAAD8////AQAAAAAAAAAAAAAAAAAAAAAAAAAAAAAA6L1e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X1sTAACGAL0ts26YzFHr0uNE+WCKjQAoAgAA0Ac9AAgCAADQBz0AZAAAALwPbwAIAgAAuFJbEzj/bxM4+zUXAAAAAAAAAAAAAD0AAgAAAAAAAABBAAAAAAA9AHwCPQAAAAAA/AEAAGQUPQAAAAAAAACGAGAUPQAAAIl3gAlvAK5eiXeoXVsTrl6JdwAAAAAAAAAA2CKHANgihwCUCW8AHy+nbgAAhgAAAAAA/AEAAKQJbwDdLqduAAAAAAcAAAAAAAAAYbhyd/wBAAAHAAAAzApvAMwKbwAAAgAA/P///wEAAAAAAAAAAAAAAAAAAADov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cAlvAFQLbwDO/FN37JaGAAAAAACeDgpHOwAAAH8AAAAAAAAABQAAAPEDAADgK1MTAAAAAFCSNRcAAAAA4MYBAaCiNRcAAAAAUJI1F7CSuG4DAAAAuJK4bgEAAAAoJzEXvGrrbr0ts26YzFHr0uNE+WCKjQDECm8A6ftTdwAAbwACAAAA9ftTd7wPbwDg////AAAAAAAAAAAAAAAAkAEAAAAAAAEAAAAAYQByAGkAYQBsAAAAAAAAAAAAAAAAAAAABgAAAAAAAABhuHJ3AAAAAAYAAAB0Cm8AdApvAAACAAD8////AQAAAAAAAAAAAAAAAAAAAOi9X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28AraZUd6cUAACgo28ADQohpQ0KpQAAAAAAXk7FbqcUBP//////DBUAAAoECgCct0cXAAAAAA0Kpf//////DBUAACGlAQBACIYaAAAAAJw9pXZ5RFJ3DQohpdQlXhcBAAAA/////wAAAACw0lkdDKhvAAAAAACw0lkdAACcF4pEUndACIYaDQohpQEAAADUJV4XsNJZHQAAAAAAAAAADQqlAAyobwANCqX//////wwVAAAhpQEAQAiGGgAAAACOJFZ3DQohpdgMlBcRAAAA/////wAAAAAQAAAAAwEAAHghAQAcAAABDQohp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2022-12-23T12:20:32Z</dcterms:modified>
</cp:coreProperties>
</file>